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2023 DCRF Application Sep 2023\Support Not Filed\"/>
    </mc:Choice>
  </mc:AlternateContent>
  <bookViews>
    <workbookView xWindow="-28920" yWindow="-120" windowWidth="29040" windowHeight="15840" activeTab="0"/>
  </bookViews>
  <sheets>
    <sheet name="Exhibit WAL-3 2022" sheetId="2" r:id="rId2"/>
    <sheet name="Exhibit WAL-3 6 ME 06302023" sheetId="1" r:id="rId3"/>
  </sheets>
  <externalReferences>
    <externalReference r:id="rId10"/>
    <externalReference r:id="rId11"/>
    <externalReference r:id="rId12"/>
  </externalReferences>
  <definedNames>
    <definedName name="__123Graph_A" hidden="1">'[1]98 Estimate'!$T$92:$T$95</definedName>
    <definedName name="__123Graph_B" hidden="1">'[1]98 Estimate'!$V$92:$V$95</definedName>
    <definedName name="__123Graph_LBL_A" hidden="1">'[1]98 Estimate'!$T$92:$T$95</definedName>
    <definedName name="__123Graph_LBL_B" hidden="1">'[1]98 Estimate'!$V$92:$V$95</definedName>
    <definedName name="__123Graph_X" hidden="1">'[1]98 Estimate'!$S$92:$S$95</definedName>
    <definedName name="_1___________123Graph_BCHART_2" hidden="1">'[2]98 Estimate'!$V$91:$V$95</definedName>
    <definedName name="_100___123Graph_ACHART_2" hidden="1">'[2]98 Estimate'!$U$91:$U$95</definedName>
    <definedName name="_101___123Graph_BCHART_2" hidden="1">'[2]98 Estimate'!$V$91:$V$95</definedName>
    <definedName name="_102___123Graph_LBL_ACHART_2" hidden="1">'[2]98 Estimate'!$U$91:$U$95</definedName>
    <definedName name="_103___123Graph_LBL_BCHART_2" hidden="1">'[2]98 Estimate'!$V$91:$V$95</definedName>
    <definedName name="_104___123Graph_XCHART_2" hidden="1">'[2]98 Estimate'!$S$91:$S$95</definedName>
    <definedName name="_116__123Graph_ACHART_2" hidden="1">'[1]98 Estimate'!$U$91:$U$95</definedName>
    <definedName name="_118__123Graph_BCHART_2" hidden="1">'[1]98 Estimate'!$V$91:$V$95</definedName>
    <definedName name="_120__123Graph_LBL_ACHART_2" hidden="1">'[1]98 Estimate'!$U$91:$U$95</definedName>
    <definedName name="_122__123Graph_LBL_BCHART_2" hidden="1">'[1]98 Estimate'!$V$91:$V$95</definedName>
    <definedName name="_124__123Graph_XCHART_2" hidden="1">'[1]98 Estimate'!$S$91:$S$95</definedName>
    <definedName name="_15__________123Graph_ACHART_2" hidden="1">'[2]98 Estimate'!$U$91:$U$95</definedName>
    <definedName name="_16__________123Graph_BCHART_2" hidden="1">'[2]98 Estimate'!$V$91:$V$95</definedName>
    <definedName name="_17__________123Graph_LBL_ACHART_2" hidden="1">'[2]98 Estimate'!$U$91:$U$95</definedName>
    <definedName name="_18__________123Graph_LBL_BCHART_2" hidden="1">'[2]98 Estimate'!$V$91:$V$95</definedName>
    <definedName name="_19__________123Graph_XCHART_2" hidden="1">'[2]98 Estimate'!$S$91:$S$95</definedName>
    <definedName name="_2___________123Graph_LBL_ACHART_2" hidden="1">'[2]98 Estimate'!$U$91:$U$95</definedName>
    <definedName name="_3___________123Graph_LBL_BCHART_2" hidden="1">'[2]98 Estimate'!$V$91:$V$95</definedName>
    <definedName name="_30_________123Graph_ACHART_2" hidden="1">'[2]98 Estimate'!$U$91:$U$95</definedName>
    <definedName name="_31_________123Graph_BCHART_2" hidden="1">'[2]98 Estimate'!$V$91:$V$95</definedName>
    <definedName name="_32_________123Graph_LBL_ACHART_2" hidden="1">'[2]98 Estimate'!$U$91:$U$95</definedName>
    <definedName name="_33_________123Graph_LBL_BCHART_2" hidden="1">'[2]98 Estimate'!$V$91:$V$95</definedName>
    <definedName name="_34_________123Graph_XCHART_2" hidden="1">'[2]98 Estimate'!$S$91:$S$95</definedName>
    <definedName name="_4___________123Graph_XCHART_2" hidden="1">'[2]98 Estimate'!$S$91:$S$95</definedName>
    <definedName name="_45________123Graph_ACHART_2" hidden="1">'[2]98 Estimate'!$U$91:$U$95</definedName>
    <definedName name="_46________123Graph_BCHART_2" hidden="1">'[2]98 Estimate'!$V$91:$V$95</definedName>
    <definedName name="_47________123Graph_LBL_ACHART_2" hidden="1">'[2]98 Estimate'!$U$91:$U$95</definedName>
    <definedName name="_48________123Graph_LBL_BCHART_2" hidden="1">'[2]98 Estimate'!$V$91:$V$95</definedName>
    <definedName name="_49________123Graph_XCHART_2" hidden="1">'[2]98 Estimate'!$S$91:$S$95</definedName>
    <definedName name="_50_______123Graph_ACHART_2" hidden="1">'[2]98 Estimate'!$U$91:$U$95</definedName>
    <definedName name="_51_______123Graph_BCHART_2" hidden="1">'[2]98 Estimate'!$V$91:$V$95</definedName>
    <definedName name="_52_______123Graph_LBL_ACHART_2" hidden="1">'[2]98 Estimate'!$U$91:$U$95</definedName>
    <definedName name="_53_______123Graph_LBL_BCHART_2" hidden="1">'[2]98 Estimate'!$V$91:$V$95</definedName>
    <definedName name="_54_______123Graph_XCHART_2" hidden="1">'[2]98 Estimate'!$S$91:$S$95</definedName>
    <definedName name="_65______123Graph_ACHART_2" hidden="1">'[2]98 Estimate'!$U$91:$U$95</definedName>
    <definedName name="_66______123Graph_BCHART_2" hidden="1">'[2]98 Estimate'!$V$91:$V$95</definedName>
    <definedName name="_67______123Graph_LBL_ACHART_2" hidden="1">'[2]98 Estimate'!$U$91:$U$95</definedName>
    <definedName name="_68______123Graph_LBL_BCHART_2" hidden="1">'[2]98 Estimate'!$V$91:$V$95</definedName>
    <definedName name="_69______123Graph_XCHART_2" hidden="1">'[2]98 Estimate'!$S$91:$S$95</definedName>
    <definedName name="_70_____123Graph_ACHART_2" hidden="1">'[2]98 Estimate'!$U$91:$U$95</definedName>
    <definedName name="_71_____123Graph_BCHART_2" hidden="1">'[2]98 Estimate'!$V$91:$V$95</definedName>
    <definedName name="_72_____123Graph_LBL_ACHART_2" hidden="1">'[2]98 Estimate'!$U$91:$U$95</definedName>
    <definedName name="_73_____123Graph_LBL_BCHART_2" hidden="1">'[2]98 Estimate'!$V$91:$V$95</definedName>
    <definedName name="_74_____123Graph_XCHART_2" hidden="1">'[2]98 Estimate'!$S$91:$S$95</definedName>
    <definedName name="_85____123Graph_ACHART_2" hidden="1">'[2]98 Estimate'!$U$91:$U$95</definedName>
    <definedName name="_86____123Graph_BCHART_2" hidden="1">'[2]98 Estimate'!$V$91:$V$95</definedName>
    <definedName name="_87____123Graph_LBL_ACHART_2" hidden="1">'[2]98 Estimate'!$U$91:$U$95</definedName>
    <definedName name="_88____123Graph_LBL_BCHART_2" hidden="1">'[2]98 Estimate'!$V$91:$V$95</definedName>
    <definedName name="_89____123Graph_XCHART_2" hidden="1">'[2]98 Estimate'!$S$91:$S$95</definedName>
    <definedName name="_Fill" hidden="1">#REF!</definedName>
    <definedName name="_xlnm._FilterDatabase" hidden="1">'[3]Summary of Cash GL''s - 2002'!#REF!</definedName>
    <definedName name="_Key1" hidden="1">#REF!</definedName>
    <definedName name="_Order1" hidden="1">255</definedName>
    <definedName name="_Order2" hidden="1">255</definedName>
    <definedName name="_Sort" hidden="1">#REF!</definedName>
    <definedName name="a" localSheetId="0" hidden="1">{#N/A,#N/A,FALSE,"712";#N/A,#N/A,FALSE,"_718";#N/A,#N/A,FALSE,"724";#N/A,#N/A,FALSE,"_751";#N/A,#N/A,FALSE,"_752";#N/A,#N/A,FALSE,"753";#N/A,#N/A,FALSE,"754";#N/A,#N/A,FALSE,"758";#N/A,#N/A,FALSE,"_761";#N/A,#N/A,FALSE,"_769"}</definedName>
    <definedName name="a" hidden="1">{#N/A,#N/A,FALSE,"712";#N/A,#N/A,FALSE,"_718";#N/A,#N/A,FALSE,"724";#N/A,#N/A,FALSE,"_751";#N/A,#N/A,FALSE,"_752";#N/A,#N/A,FALSE,"753";#N/A,#N/A,FALSE,"754";#N/A,#N/A,FALSE,"758";#N/A,#N/A,FALSE,"_761";#N/A,#N/A,FALSE,"_769"}</definedName>
    <definedName name="AS2DocOpenMode" hidden="1">"AS2DocumentBrowse"</definedName>
    <definedName name="b" localSheetId="0" hidden="1">{"Server Management",#N/A,FALSE,"Total Costs"}</definedName>
    <definedName name="b" hidden="1">{"Server Management",#N/A,FALSE,"Total Costs"}</definedName>
    <definedName name="BNE_MESSAGES_HIDDEN" hidden="1">#REF!</definedName>
    <definedName name="F" localSheetId="0" hidden="1">{#N/A,#N/A,FALSE,"Aging Summary";#N/A,#N/A,FALSE,"Ratio Analysis";#N/A,#N/A,FALSE,"Test 120 Day Accts";#N/A,#N/A,FALSE,"Tickmarks"}</definedName>
    <definedName name="F" hidden="1">{#N/A,#N/A,FALSE,"Aging Summary";#N/A,#N/A,FALSE,"Ratio Analysis";#N/A,#N/A,FALSE,"Test 120 Day Accts";#N/A,#N/A,FALSE,"Tickmarks"}</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DUSTRY_REC_NO" hidden="1">"c4454"</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39481.9575231482</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ST" localSheetId="0" hidden="1">{#N/A,#N/A,FALSE,"Aging Summary";#N/A,#N/A,FALSE,"Ratio Analysis";#N/A,#N/A,FALSE,"Test 120 Day Accts";#N/A,#N/A,FALSE,"Tickmarks"}</definedName>
    <definedName name="LAST" hidden="1">{#N/A,#N/A,FALSE,"Aging Summary";#N/A,#N/A,FALSE,"Ratio Analysis";#N/A,#N/A,FALSE,"Test 120 Day Accts";#N/A,#N/A,FALSE,"Tickmarks"}</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costsl1" localSheetId="0" hidden="1">{"Help Desk",#N/A,FALSE,"Total Costs";"Server Management",#N/A,FALSE,"Total Costs";"Application Management",#N/A,FALSE,"Total Costs"}</definedName>
    <definedName name="wrn.all._.costsl1" hidden="1">{"Help Desk",#N/A,FALSE,"Total Costs";"Server Management",#N/A,FALSE,"Total Costs";"Application Management",#N/A,FALSE,"Total Costs"}</definedName>
    <definedName name="wrn.All._.Total._.Costsl." localSheetId="0" hidden="1">{"Help Desk",#N/A,FALSE,"Total Costs";"Server Management",#N/A,FALSE,"Total Costs";"Application Management",#N/A,FALSE,"Total Costs"}</definedName>
    <definedName name="wrn.All._.Total._.Costsl." hidden="1">{"Help Desk",#N/A,FALSE,"Total Costs";"Server Management",#N/A,FALSE,"Total Costs";"Application Management",#N/A,FALSE,"Total Costs"}</definedName>
    <definedName name="wrn.all._.Total._Costsl2." localSheetId="0" hidden="1">{"Help Desk",#N/A,FALSE,"Total Costs";"Server Management",#N/A,FALSE,"Total Costs";"Application Management",#N/A,FALSE,"Total Costs"}</definedName>
    <definedName name="wrn.all._.Total._Costsl2." hidden="1">{"Help Desk",#N/A,FALSE,"Total Costs";"Server Management",#N/A,FALSE,"Total Costs";"Application Management",#N/A,FALSE,"Total Costs"}</definedName>
    <definedName name="wrn.Application._.Management._.Total._.Costs." localSheetId="0" hidden="1">{"Application Management",#N/A,FALSE,"Total Costs"}</definedName>
    <definedName name="wrn.Application._.Management._.Total._.Costs." hidden="1">{"Application Management",#N/A,FALSE,"Total Costs"}</definedName>
    <definedName name="wrn.FREELANCER." localSheetId="0" hidden="1">{#N/A,#N/A,FALSE,"712";#N/A,#N/A,FALSE,"_718";#N/A,#N/A,FALSE,"724";#N/A,#N/A,FALSE,"_751";#N/A,#N/A,FALSE,"_752";#N/A,#N/A,FALSE,"753";#N/A,#N/A,FALSE,"754";#N/A,#N/A,FALSE,"758";#N/A,#N/A,FALSE,"_761";#N/A,#N/A,FALSE,"_769"}</definedName>
    <definedName name="wrn.FREELANCER." hidden="1">{#N/A,#N/A,FALSE,"712";#N/A,#N/A,FALSE,"_718";#N/A,#N/A,FALSE,"724";#N/A,#N/A,FALSE,"_751";#N/A,#N/A,FALSE,"_752";#N/A,#N/A,FALSE,"753";#N/A,#N/A,FALSE,"754";#N/A,#N/A,FALSE,"758";#N/A,#N/A,FALSE,"_761";#N/A,#N/A,FALSE,"_769"}</definedName>
    <definedName name="wrn.Full._.Pack." localSheetId="0" hidden="1">{#N/A,#N/A,FALSE,"Summary";#N/A,#N/A,FALSE,"Assumptions";#N/A,#N/A,FALSE,"Scenarios";#N/A,#N/A,FALSE,"LBE (Base)";#N/A,#N/A,FALSE,"Scen A";#N/A,#N/A,FALSE,"Scen B";"Debt Paydown Scenario",#N/A,FALSE,"Cash in Bank";#N/A,#N/A,FALSE,"Debt&amp;Equity Rec"}</definedName>
    <definedName name="wrn.Full._.Pack." hidden="1">{#N/A,#N/A,FALSE,"Summary";#N/A,#N/A,FALSE,"Assumptions";#N/A,#N/A,FALSE,"Scenarios";#N/A,#N/A,FALSE,"LBE (Base)";#N/A,#N/A,FALSE,"Scen A";#N/A,#N/A,FALSE,"Scen B";"Debt Paydown Scenario",#N/A,FALSE,"Cash in Bank";#N/A,#N/A,FALSE,"Debt&amp;Equity Rec"}</definedName>
    <definedName name="wrn.Help._.Desk._.Total._.Costs." localSheetId="0" hidden="1">{"Help Desk",#N/A,FALSE,"Total Costs"}</definedName>
    <definedName name="wrn.Help._.Desk._.Total._.Costs." hidden="1">{"Help Desk",#N/A,FALSE,"Total Costs"}</definedName>
    <definedName name="wrn.Server._.Management._.Total._.Costs." localSheetId="0" hidden="1">{"Server Management",#N/A,FALSE,"Total Costs"}</definedName>
    <definedName name="wrn.Server._.Management._.Total._.Costs." hidden="1">{"Server Management",#N/A,FALSE,"Total Costs"}</definedName>
    <definedName name="wsedw" hidden="1">'[3]Summary of Cash GL''s - 2002'!#REF!</definedName>
    <definedName name="x" localSheetId="0" hidden="1">{#N/A,#N/A,FALSE,"Aging Summary";#N/A,#N/A,FALSE,"Ratio Analysis";#N/A,#N/A,FALSE,"Test 120 Day Accts";#N/A,#N/A,FALSE,"Tickmarks"}</definedName>
    <definedName name="x" hidden="1">{#N/A,#N/A,FALSE,"Aging Summary";#N/A,#N/A,FALSE,"Ratio Analysis";#N/A,#N/A,FALSE,"Test 120 Day Accts";#N/A,#N/A,FALSE,"Tickmarks"}</definedName>
  </definedNames>
  <calcPr calcId="191029"/>
  <extLst/>
</workbook>
</file>

<file path=xl/calcChain.xml><?xml version="1.0" encoding="utf-8"?>
<calcChain xmlns="http://schemas.openxmlformats.org/spreadsheetml/2006/main">
  <c r="H34" i="2" l="1"/>
</calcChain>
</file>

<file path=xl/sharedStrings.xml><?xml version="1.0" encoding="utf-8"?>
<sst xmlns="http://schemas.openxmlformats.org/spreadsheetml/2006/main" count="73" uniqueCount="39">
  <si>
    <t>Plant Account</t>
  </si>
  <si>
    <t>Description</t>
  </si>
  <si>
    <t>Total</t>
  </si>
  <si>
    <t>TRAN</t>
  </si>
  <si>
    <t>DIST</t>
  </si>
  <si>
    <t>MET</t>
  </si>
  <si>
    <t>TDCS</t>
  </si>
  <si>
    <t>Total Computer Equipment</t>
  </si>
  <si>
    <t>TRAN Computer Equipment</t>
  </si>
  <si>
    <t>DCRF Computer Equipment</t>
  </si>
  <si>
    <t>Note:</t>
  </si>
  <si>
    <t>AMS Related</t>
  </si>
  <si>
    <t>Non-AMS Related</t>
  </si>
  <si>
    <t>Accumulated Depreciation for Computer Equipment</t>
  </si>
  <si>
    <t>Accumulated Depreciation for TRAN Computer Equipment</t>
  </si>
  <si>
    <t>Accumulated Depreciation for DCRF Computer Equipment</t>
  </si>
  <si>
    <t>Oncor Electric Delivery Company LLC</t>
  </si>
  <si>
    <t>Distribution Cost Recovery Factor</t>
  </si>
  <si>
    <t>Distribution Plant - Computer Equipment</t>
  </si>
  <si>
    <t>AMS Related 12-31-2022</t>
  </si>
  <si>
    <t>Non-AMS Related 12-31-2022</t>
  </si>
  <si>
    <t>Balance at 12-31-2022</t>
  </si>
  <si>
    <t>Excludes Oncor NTU</t>
  </si>
  <si>
    <t>Computer Equipment for AMS direct assigned to Metering function consistent with Docket No. 53601.  The remaining computer equipment allocated based on Intangible Investment (A303) from Docket No. 53601 as shown below:</t>
  </si>
  <si>
    <t>DCRF Total</t>
  </si>
  <si>
    <t>January - June 2023 Computer Equipment Additions</t>
  </si>
  <si>
    <t>January - June 2023 Computer Equipment Retirements</t>
  </si>
  <si>
    <t>January - June 2023 Computer Equipment Transfers</t>
  </si>
  <si>
    <t>AMS Related 06-30-2023</t>
  </si>
  <si>
    <t>Non-AMS Related 06-30-23</t>
  </si>
  <si>
    <t>Balance at 06-30-2023</t>
  </si>
  <si>
    <t>AMS Related 12-31-2021</t>
  </si>
  <si>
    <t>Non-AMS Related 12-31-2021</t>
  </si>
  <si>
    <t>Balance at 12-31-2021</t>
  </si>
  <si>
    <t>2022 Computer Equipment Additions</t>
  </si>
  <si>
    <t>2022 Computer Equipment Retirements *</t>
  </si>
  <si>
    <t>2022 Computer Equipment Transfers</t>
  </si>
  <si>
    <t>* Includes proforma retirements recorded in 2023 to reflect Docket No. 53601 approved seven-year life, effective May 1, 2023, from Docket No. 46957 previously approved 15-year life under AR-15.  (Reference WP/Schedule B-5/2.)</t>
  </si>
  <si>
    <t>Update Period 01/01/2022 - 06/30/2023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</si>
</sst>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6">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_)\%;\(0.0\)\%;0.0_)\%;@_)_%"/>
    <numFmt numFmtId="165" formatCode="#,##0.0_)_%;\(#,##0.0\)_%;0.0_)_%;@_)_%"/>
    <numFmt numFmtId="166" formatCode="#,##0.0_);\(#,##0.0\);#,##0.0_);@_)"/>
    <numFmt numFmtId="167" formatCode="#,##0.0_);\(#,##0.0\)"/>
    <numFmt numFmtId="168" formatCode="&quot;$&quot;_(#,##0.00_);&quot;$&quot;\(#,##0.00\);&quot;$&quot;_(0.00_);@_)"/>
    <numFmt numFmtId="169" formatCode="&quot;$&quot;_(#,##0.00_);&quot;$&quot;\(#,##0.00\)"/>
    <numFmt numFmtId="170" formatCode="#,##0.00_);\(#,##0.00\);0.00_);@_)"/>
    <numFmt numFmtId="171" formatCode="&quot;£&quot;_(#,##0.00_);&quot;£&quot;\(#,##0.00\)"/>
    <numFmt numFmtId="172" formatCode="\€_(#,##0.00_);\€\(#,##0.00\);\€_(0.00_);@_)"/>
    <numFmt numFmtId="173" formatCode="0.000000"/>
    <numFmt numFmtId="174" formatCode="#,##0_)\x;\(#,##0\)\x;0_)\x;@_)_x"/>
    <numFmt numFmtId="175" formatCode="0.E+00"/>
    <numFmt numFmtId="176" formatCode="#,##0.0_)\x;\(#,##0.0\)\x"/>
    <numFmt numFmtId="177" formatCode="#,##0_)_x;\(#,##0\)_x;0_)_x;@_)_x"/>
    <numFmt numFmtId="178" formatCode="0.0.E+00"/>
    <numFmt numFmtId="179" formatCode="#,##0.0_)_x;\(#,##0.0\)_x"/>
    <numFmt numFmtId="180" formatCode="0.0_)\%;\(0.0\)\%"/>
    <numFmt numFmtId="181" formatCode="&quot;$&quot;#,##0.0_);\(&quot;$&quot;#,##0.0\)"/>
    <numFmt numFmtId="182" formatCode="#,##0.0_)_%;\(#,##0.0\)_%"/>
    <numFmt numFmtId="183" formatCode="yyyy"/>
    <numFmt numFmtId="184" formatCode="\£\ #,##0_);[Red]\(\£\ #,##0\)"/>
    <numFmt numFmtId="185" formatCode="\¥\ #,##0_);[Red]\(\¥\ #,##0\)"/>
    <numFmt numFmtId="186" formatCode="m\-d\-yy"/>
    <numFmt numFmtId="187" formatCode="#,##0.0\ \ \ _);\(#,##0.0\)"/>
    <numFmt numFmtId="188" formatCode=";;;"/>
    <numFmt numFmtId="189" formatCode="\•\ \ @"/>
    <numFmt numFmtId="190" formatCode="#,##0;\-#,##0;&quot;-&quot;"/>
    <numFmt numFmtId="191" formatCode="_(* #,##0.0000_);_(* \(#,##0.0000\);_(* &quot;-&quot;??_);_(@_)"/>
    <numFmt numFmtId="192" formatCode="0.0%;[Red]\(0.0%\)"/>
    <numFmt numFmtId="193" formatCode="0%;[Red]\(0%\)"/>
    <numFmt numFmtId="194" formatCode="0.0%;\(0.0%\)"/>
    <numFmt numFmtId="195" formatCode=";;;\(@\)"/>
    <numFmt numFmtId="196" formatCode="_ * #,##0.00_ ;_ * \-#,##0.00_ ;_ * &quot;-&quot;??_ ;_ @_ "/>
    <numFmt numFmtId="197" formatCode="#,##0,_);[Red]\(#,##0,\)"/>
    <numFmt numFmtId="198" formatCode="&quot;$&quot;#,##0\ ;\(&quot;$&quot;#,##0\)"/>
    <numFmt numFmtId="199" formatCode="\ \ _•\–\ \ \ \ @"/>
    <numFmt numFmtId="200" formatCode="_ * #,##0_ ;_ * \-#,##0_ ;_ * &quot;-&quot;_ ;_ @_ "/>
    <numFmt numFmtId="201" formatCode="0."/>
    <numFmt numFmtId="202" formatCode="_([$€-2]* #,##0.00_);_([$€-2]* \(#,##0.00\);_([$€-2]* &quot;-&quot;??_)"/>
    <numFmt numFmtId="203" formatCode="_-* #,##0.0_-;\-* #,##0.0_-;_-* &quot;-&quot;??_-;_-@_-"/>
    <numFmt numFmtId="204" formatCode="#,##0.00&quot; $&quot;;\-#,##0.00&quot; $&quot;"/>
    <numFmt numFmtId="205" formatCode="#,###_);[Red]\(#,###\);#"/>
    <numFmt numFmtId="206" formatCode="0.0000000%"/>
    <numFmt numFmtId="207" formatCode="0.000000000%"/>
    <numFmt numFmtId="208" formatCode="#,##0,,_);[Red]\(#,##0,,\)"/>
    <numFmt numFmtId="209" formatCode="0.000000%"/>
    <numFmt numFmtId="210" formatCode="0.00000000%"/>
    <numFmt numFmtId="211" formatCode="#,##0.0\x_);\(#,##0.0\x\);#,##0.0\x_);@_)"/>
    <numFmt numFmtId="212" formatCode="0.00_)"/>
    <numFmt numFmtId="213" formatCode="_(* #,##0_);_(* \(#,##0\);_(* &quot;&quot;_);_(@_)"/>
    <numFmt numFmtId="214" formatCode="#,##0.00_);[Red]\(#,##0.00\);&quot;&quot;"/>
    <numFmt numFmtId="215" formatCode="[Blue]#,##0,_);[Red]\(#,##0,\)"/>
    <numFmt numFmtId="216" formatCode="0%_);\(0%\)"/>
    <numFmt numFmtId="217" formatCode="0%;\(0%\)"/>
    <numFmt numFmtId="218" formatCode="_(* #,##0.00%_);[Red]_(* \-#,##0.00%_);[Green]_(* 0.00%_);_(@_)_%"/>
    <numFmt numFmtId="219" formatCode="0.0%"/>
    <numFmt numFmtId="220" formatCode="#,##0.0\%_);\(#,##0.0\%\);#,##0.0\%_);@_)"/>
    <numFmt numFmtId="221" formatCode="0.0%;[Red]\(0.0\)%"/>
    <numFmt numFmtId="222" formatCode="0.0%_ ;[Red]\-0.0%_ ;#"/>
    <numFmt numFmtId="223" formatCode="_(* #,##0_);_(* \(#,##0\);_(* &quot;-&quot;??_);_(@_)"/>
    <numFmt numFmtId="224" formatCode="[&gt;499999.99]#,###,,_);[&lt;-499999.99]\(#,###,,\);#,,* \ \-\ \ _)"/>
    <numFmt numFmtId="225" formatCode="_(* #,###,_);[Red]_(* \(#,###,\);_(* &quot;-&quot;;_(@_)"/>
    <numFmt numFmtId="226" formatCode="&quot;   &quot;@"/>
    <numFmt numFmtId="227" formatCode="_(* #,##0_);_(* \(#,##0\);_(* &quot;-&quot;_)"/>
    <numFmt numFmtId="228" formatCode="_(* #,##0,_);_(* \(#,##0,\);_(* &quot;-   &quot;_);_(@_)"/>
    <numFmt numFmtId="229" formatCode="_(* #,##0.0,_);_(* \(#,##0.0,\);_(* &quot;-   &quot;_);_(@_)"/>
    <numFmt numFmtId="230" formatCode="General_)"/>
    <numFmt numFmtId="231" formatCode="_ &quot;£&quot;* #,##0_ ;_ &quot;£&quot;* \-#,##0_ ;_ &quot;£&quot;* &quot;-&quot;_ ;_ @_ "/>
    <numFmt numFmtId="232" formatCode="_ &quot;£&quot;* #,##0.00_ ;_ &quot;£&quot;* \-#,##0.00_ ;_ &quot;£&quot;* &quot;-&quot;??_ ;_ @_ "/>
    <numFmt numFmtId="233" formatCode="#,##0.00000_);[Red]\(#,##0.00000\)"/>
  </numFmts>
  <fonts count="145">
    <font>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Unicode MS"/>
      <family val="2"/>
    </font>
    <font>
      <sz val="10"/>
      <name val="Arial"/>
      <family val="2"/>
    </font>
    <font>
      <b/>
      <sz val="10"/>
      <name val="Arial"/>
      <family val="2"/>
    </font>
    <font>
      <sz val="10"/>
      <color indexed="8"/>
      <name val="Arial"/>
      <family val="2"/>
    </font>
    <font>
      <sz val="9"/>
      <color indexed="10"/>
      <name val="Geneva"/>
      <family val="2"/>
    </font>
    <font>
      <sz val="8"/>
      <name val="Arial"/>
      <family val="2"/>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0"/>
      <name val="Tms Rmn"/>
      <family val="2"/>
    </font>
    <font>
      <sz val="12"/>
      <name val="Times New Roman"/>
      <family val="1"/>
    </font>
    <font>
      <sz val="11"/>
      <color theme="1"/>
      <name val="Calibri"/>
      <family val="2"/>
      <scheme val="minor"/>
    </font>
    <font>
      <sz val="11"/>
      <color indexed="8"/>
      <name val="Calibri"/>
      <family val="2"/>
    </font>
    <font>
      <sz val="11"/>
      <color indexed="43"/>
      <name val="Calibri"/>
      <family val="2"/>
    </font>
    <font>
      <sz val="11"/>
      <color indexed="9"/>
      <name val="Calibri"/>
      <family val="2"/>
    </font>
    <font>
      <sz val="11"/>
      <color theme="0"/>
      <name val="Calibri"/>
      <family val="2"/>
      <scheme val="minor"/>
    </font>
    <font>
      <sz val="10"/>
      <color indexed="12"/>
      <name val="Tahoma"/>
      <family val="2"/>
    </font>
    <font>
      <sz val="8"/>
      <name val="Times New Roman"/>
      <family val="1"/>
    </font>
    <font>
      <sz val="8"/>
      <name val="Times"/>
      <family val="1"/>
    </font>
    <font>
      <sz val="11"/>
      <color indexed="20"/>
      <name val="Calibri"/>
      <family val="2"/>
    </font>
    <font>
      <sz val="11"/>
      <color rgb="FF9C0006"/>
      <name val="Calibri"/>
      <family val="2"/>
      <scheme val="minor"/>
    </font>
    <font>
      <b/>
      <sz val="11"/>
      <name val="Arial"/>
      <family val="2"/>
    </font>
    <font>
      <sz val="12"/>
      <name val="Tms Rmn"/>
      <family val="2"/>
    </font>
    <font>
      <b/>
      <sz val="12"/>
      <name val="Times New Roman"/>
      <family val="1"/>
    </font>
    <font>
      <b/>
      <sz val="7"/>
      <name val="Arial"/>
      <family val="2"/>
    </font>
    <font>
      <b/>
      <sz val="7"/>
      <color indexed="12"/>
      <name val="Arial"/>
      <family val="2"/>
    </font>
    <font>
      <b/>
      <sz val="8"/>
      <name val="Arial"/>
      <family val="2"/>
    </font>
    <font>
      <b/>
      <i/>
      <sz val="8"/>
      <name val="Arial"/>
      <family val="2"/>
    </font>
    <font>
      <sz val="10"/>
      <name val="Times New Roman"/>
      <family val="1"/>
    </font>
    <font>
      <sz val="10"/>
      <name val="Helv"/>
      <family val="2"/>
    </font>
    <font>
      <b/>
      <sz val="11"/>
      <color indexed="10"/>
      <name val="Calibri"/>
      <family val="2"/>
    </font>
    <font>
      <b/>
      <sz val="11"/>
      <color indexed="52"/>
      <name val="Calibri"/>
      <family val="2"/>
    </font>
    <font>
      <b/>
      <sz val="11"/>
      <color rgb="FFFA7D00"/>
      <name val="Calibri"/>
      <family val="2"/>
      <scheme val="minor"/>
    </font>
    <font>
      <b/>
      <sz val="11"/>
      <color indexed="43"/>
      <name val="Calibri"/>
      <family val="2"/>
    </font>
    <font>
      <b/>
      <sz val="11"/>
      <color indexed="9"/>
      <name val="Calibri"/>
      <family val="2"/>
    </font>
    <font>
      <b/>
      <sz val="11"/>
      <color theme="0"/>
      <name val="Calibri"/>
      <family val="2"/>
      <scheme val="minor"/>
    </font>
    <font>
      <u val="singleAccounting"/>
      <sz val="10"/>
      <name val="Times"/>
      <family val="1"/>
    </font>
    <font>
      <sz val="12"/>
      <name val="Arial"/>
      <family val="2"/>
    </font>
    <font>
      <b/>
      <sz val="10"/>
      <name val="Arial Unicode MS"/>
      <family val="2"/>
    </font>
    <font>
      <sz val="12"/>
      <color indexed="62"/>
      <name val="Arial"/>
      <family val="2"/>
    </font>
    <font>
      <sz val="10"/>
      <name val="BERNHARD"/>
      <family val="2"/>
    </font>
    <font>
      <sz val="10"/>
      <name val="MS Serif"/>
      <family val="1"/>
    </font>
    <font>
      <sz val="10"/>
      <name val="Courier"/>
      <family val="3"/>
    </font>
    <font>
      <sz val="11"/>
      <name val="??"/>
      <family val="3"/>
      <charset val="129"/>
    </font>
    <font>
      <sz val="8"/>
      <name val="Helvetica-Narrow"/>
      <family val="2"/>
    </font>
    <font>
      <sz val="1"/>
      <color indexed="8"/>
      <name val="Courier"/>
      <family val="3"/>
    </font>
    <font>
      <b/>
      <sz val="1"/>
      <color indexed="8"/>
      <name val="Courier"/>
      <family val="3"/>
    </font>
    <font>
      <sz val="10"/>
      <color indexed="16"/>
      <name val="MS Serif"/>
      <family val="1"/>
    </font>
    <font>
      <i/>
      <sz val="11"/>
      <color indexed="23"/>
      <name val="Calibri"/>
      <family val="2"/>
    </font>
    <font>
      <i/>
      <sz val="11"/>
      <color rgb="FF7F7F7F"/>
      <name val="Calibri"/>
      <family val="2"/>
      <scheme val="minor"/>
    </font>
    <font>
      <sz val="9"/>
      <name val="Arial"/>
      <family val="2"/>
    </font>
    <font>
      <sz val="11"/>
      <name val="Arial"/>
      <family val="2"/>
    </font>
    <font>
      <b/>
      <sz val="12"/>
      <name val="Arial MT"/>
      <family val="2"/>
    </font>
    <font>
      <sz val="11"/>
      <color indexed="17"/>
      <name val="Calibri"/>
      <family val="2"/>
    </font>
    <font>
      <sz val="11"/>
      <color rgb="FF006100"/>
      <name val="Calibri"/>
      <family val="2"/>
      <scheme val="minor"/>
    </font>
    <font>
      <b/>
      <u val="single"/>
      <sz val="11"/>
      <color indexed="37"/>
      <name val="Arial"/>
      <family val="2"/>
    </font>
    <font>
      <b/>
      <sz val="12"/>
      <name val="Arial"/>
      <family val="2"/>
    </font>
    <font>
      <b/>
      <sz val="15"/>
      <color indexed="62"/>
      <name val="Calibri"/>
      <family val="2"/>
    </font>
    <font>
      <b/>
      <sz val="18"/>
      <name val="Arial"/>
      <family val="2"/>
    </font>
    <font>
      <b/>
      <sz val="15"/>
      <color theme="3"/>
      <name val="Calibri"/>
      <family val="2"/>
      <scheme val="minor"/>
    </font>
    <font>
      <b/>
      <sz val="13"/>
      <color indexed="62"/>
      <name val="Calibri"/>
      <family val="2"/>
    </font>
    <font>
      <b/>
      <sz val="13"/>
      <color theme="3"/>
      <name val="Calibri"/>
      <family val="2"/>
      <scheme val="minor"/>
    </font>
    <font>
      <b/>
      <sz val="11"/>
      <color indexed="62"/>
      <name val="Calibri"/>
      <family val="2"/>
    </font>
    <font>
      <b/>
      <sz val="11"/>
      <color indexed="56"/>
      <name val="Calibri"/>
      <family val="2"/>
    </font>
    <font>
      <b/>
      <sz val="11"/>
      <color theme="3"/>
      <name val="Calibri"/>
      <family val="2"/>
      <scheme val="minor"/>
    </font>
    <font>
      <b/>
      <i/>
      <sz val="8"/>
      <name val="Helv"/>
      <family val="2"/>
    </font>
    <font>
      <b/>
      <u val="single"/>
      <sz val="14"/>
      <name val="Arial Narrow"/>
      <family val="2"/>
    </font>
    <font>
      <sz val="10"/>
      <color indexed="12"/>
      <name val="Arial"/>
      <family val="2"/>
    </font>
    <font>
      <u val="single"/>
      <sz val="10"/>
      <color indexed="12"/>
      <name val="Arial"/>
      <family val="2"/>
    </font>
    <font>
      <sz val="11"/>
      <color rgb="FF3F3F76"/>
      <name val="Calibri"/>
      <family val="2"/>
      <scheme val="minor"/>
    </font>
    <font>
      <sz val="11"/>
      <color indexed="62"/>
      <name val="Calibri"/>
      <family val="2"/>
    </font>
    <font>
      <sz val="12"/>
      <color indexed="37"/>
      <name val="swiss"/>
      <family val="2"/>
    </font>
    <font>
      <b/>
      <sz val="10"/>
      <color indexed="37"/>
      <name val="Arial MT"/>
      <family val="2"/>
    </font>
    <font>
      <sz val="11"/>
      <color indexed="10"/>
      <name val="Calibri"/>
      <family val="2"/>
    </font>
    <font>
      <sz val="11"/>
      <color indexed="52"/>
      <name val="Calibri"/>
      <family val="2"/>
    </font>
    <font>
      <sz val="11"/>
      <color rgb="FFFA7D00"/>
      <name val="Calibri"/>
      <family val="2"/>
      <scheme val="minor"/>
    </font>
    <font>
      <b/>
      <sz val="12"/>
      <color indexed="16"/>
      <name val="Times New Roman"/>
      <family val="1"/>
    </font>
    <font>
      <sz val="12"/>
      <color indexed="8"/>
      <name val="Arial"/>
      <family val="2"/>
    </font>
    <font>
      <sz val="11"/>
      <name val="Times New Roman"/>
      <family val="1"/>
    </font>
    <font>
      <b/>
      <i/>
      <sz val="10"/>
      <name val="Arial"/>
      <family val="2"/>
    </font>
    <font>
      <sz val="8"/>
      <name val="Palatino"/>
      <family val="1"/>
    </font>
    <font>
      <sz val="11"/>
      <color indexed="19"/>
      <name val="Calibri"/>
      <family val="2"/>
    </font>
    <font>
      <sz val="11"/>
      <color indexed="60"/>
      <name val="Calibri"/>
      <family val="2"/>
    </font>
    <font>
      <sz val="11"/>
      <color rgb="FF9C6500"/>
      <name val="Calibri"/>
      <family val="2"/>
      <scheme val="minor"/>
    </font>
    <font>
      <sz val="7"/>
      <name val="Small Fonts"/>
      <family val="2"/>
    </font>
    <font>
      <b/>
      <i/>
      <sz val="16"/>
      <name val="Helv"/>
      <family val="2"/>
    </font>
    <font>
      <sz val="12"/>
      <color indexed="12"/>
      <name val="Helv"/>
      <family val="2"/>
    </font>
    <font>
      <sz val="12"/>
      <name val="Helv"/>
      <family val="2"/>
    </font>
    <font>
      <sz val="10"/>
      <name val="Tahoma"/>
      <family val="2"/>
      <charset val="204"/>
    </font>
    <font>
      <sz val="10"/>
      <name val="MS Sans Serif"/>
      <family val="2"/>
    </font>
    <font>
      <sz val="7"/>
      <name val="Arial"/>
      <family val="2"/>
    </font>
    <font>
      <sz val="7"/>
      <color indexed="12"/>
      <name val="Arial"/>
      <family val="2"/>
    </font>
    <font>
      <sz val="10"/>
      <color indexed="62"/>
      <name val="Arial"/>
      <family val="2"/>
    </font>
    <font>
      <sz val="8"/>
      <color indexed="62"/>
      <name val="Arial"/>
      <family val="2"/>
    </font>
    <font>
      <sz val="8"/>
      <color indexed="12"/>
      <name val="Arial"/>
      <family val="2"/>
    </font>
    <font>
      <b/>
      <sz val="11"/>
      <color indexed="63"/>
      <name val="Calibri"/>
      <family val="2"/>
    </font>
    <font>
      <b/>
      <sz val="11"/>
      <color rgb="FF3F3F3F"/>
      <name val="Calibri"/>
      <family val="2"/>
      <scheme val="minor"/>
    </font>
    <font>
      <b/>
      <sz val="26"/>
      <name val="Times New Roman"/>
      <family val="1"/>
    </font>
    <font>
      <b/>
      <sz val="18"/>
      <name val="Times New Roman"/>
      <family val="1"/>
    </font>
    <font>
      <sz val="14"/>
      <name val="B Times Bold"/>
      <family val="2"/>
    </font>
    <font>
      <b/>
      <sz val="10"/>
      <name val="Times New Roman"/>
      <family val="1"/>
    </font>
    <font>
      <sz val="10"/>
      <name val="C Helvetica Condensed"/>
      <family val="2"/>
    </font>
    <font>
      <sz val="10"/>
      <color indexed="55"/>
      <name val="Arial"/>
      <family val="2"/>
    </font>
    <font>
      <b/>
      <sz val="10"/>
      <name val="MS Sans Serif"/>
      <family val="2"/>
    </font>
    <font>
      <sz val="10"/>
      <color indexed="12"/>
      <name val="MS Sans Serif"/>
      <family val="2"/>
    </font>
    <font>
      <b/>
      <sz val="6.5"/>
      <name val="MS Sans Serif"/>
      <family val="2"/>
    </font>
    <font>
      <sz val="8"/>
      <name val="Helv"/>
      <family val="2"/>
    </font>
    <font>
      <u val="single"/>
      <sz val="12"/>
      <name val="B Times Bold"/>
      <family val="2"/>
    </font>
    <font>
      <u val="single"/>
      <sz val="10"/>
      <name val="B Times Bold"/>
      <family val="2"/>
    </font>
    <font>
      <sz val="8"/>
      <name val="Arial Narrow"/>
      <family val="2"/>
    </font>
    <font>
      <b/>
      <u val="single"/>
      <sz val="12"/>
      <name val="Arial Narrow"/>
      <family val="2"/>
    </font>
    <font>
      <sz val="10"/>
      <name val="CG Times"/>
      <family val="1"/>
    </font>
    <font>
      <sz val="10"/>
      <color indexed="63"/>
      <name val="Verdana"/>
      <family val="2"/>
    </font>
    <font>
      <b/>
      <u val="single"/>
      <sz val="10"/>
      <name val="Arial Narrow"/>
      <family val="2"/>
    </font>
    <font>
      <b/>
      <sz val="10"/>
      <color indexed="12"/>
      <name val="MS Sans Serif"/>
      <family val="2"/>
    </font>
    <font>
      <b/>
      <sz val="8"/>
      <color indexed="8"/>
      <name val="Helv"/>
      <family val="2"/>
    </font>
    <font>
      <b/>
      <sz val="9"/>
      <name val="Arial"/>
      <family val="2"/>
    </font>
    <font>
      <sz val="7"/>
      <name val="Times New Roman"/>
      <family val="1"/>
    </font>
    <font>
      <sz val="5.5"/>
      <name val="Small Fonts"/>
      <family val="2"/>
    </font>
    <font>
      <b/>
      <sz val="10"/>
      <color indexed="10"/>
      <name val="Arial"/>
      <family val="2"/>
    </font>
    <font>
      <b/>
      <sz val="18"/>
      <color indexed="62"/>
      <name val="Cambria"/>
      <family val="2"/>
    </font>
    <font>
      <b/>
      <sz val="18"/>
      <color indexed="56"/>
      <name val="Cambria"/>
      <family val="2"/>
    </font>
    <font>
      <b/>
      <sz val="10"/>
      <color indexed="12"/>
      <name val="Arial"/>
      <family val="2"/>
    </font>
    <font>
      <b/>
      <sz val="11"/>
      <color indexed="8"/>
      <name val="Calibri"/>
      <family val="2"/>
    </font>
    <font>
      <b/>
      <sz val="11"/>
      <color theme="1"/>
      <name val="Calibri"/>
      <family val="2"/>
      <scheme val="minor"/>
    </font>
    <font>
      <i/>
      <sz val="12"/>
      <color indexed="8"/>
      <name val="Arial MT"/>
      <family val="2"/>
    </font>
    <font>
      <sz val="11"/>
      <color rgb="FFFF0000"/>
      <name val="Calibri"/>
      <family val="2"/>
      <scheme val="minor"/>
    </font>
  </fonts>
  <fills count="67">
    <fill>
      <patternFill patternType="none"/>
    </fill>
    <fill>
      <patternFill patternType="gray125"/>
    </fill>
    <fill>
      <patternFill patternType="solid">
        <fgColor indexed="43"/>
        <bgColor indexed="64"/>
      </patternFill>
    </fill>
    <fill>
      <patternFill patternType="solid">
        <fgColor theme="4" tint="0.79998"/>
        <bgColor indexed="64"/>
      </patternFill>
    </fill>
    <fill>
      <patternFill patternType="solid">
        <fgColor indexed="44"/>
        <bgColor indexed="64"/>
      </patternFill>
    </fill>
    <fill>
      <patternFill patternType="solid">
        <fgColor indexed="31"/>
        <bgColor indexed="64"/>
      </patternFill>
    </fill>
    <fill>
      <patternFill patternType="solid">
        <fgColor theme="5" tint="0.79998"/>
        <bgColor indexed="64"/>
      </patternFill>
    </fill>
    <fill>
      <patternFill patternType="solid">
        <fgColor indexed="29"/>
        <bgColor indexed="64"/>
      </patternFill>
    </fill>
    <fill>
      <patternFill patternType="solid">
        <fgColor indexed="45"/>
        <bgColor indexed="64"/>
      </patternFill>
    </fill>
    <fill>
      <patternFill patternType="solid">
        <fgColor theme="6" tint="0.79998"/>
        <bgColor indexed="64"/>
      </patternFill>
    </fill>
    <fill>
      <patternFill patternType="solid">
        <fgColor indexed="26"/>
        <bgColor indexed="64"/>
      </patternFill>
    </fill>
    <fill>
      <patternFill patternType="solid">
        <fgColor indexed="42"/>
        <bgColor indexed="64"/>
      </patternFill>
    </fill>
    <fill>
      <patternFill patternType="solid">
        <fgColor theme="7" tint="0.79998"/>
        <bgColor indexed="64"/>
      </patternFill>
    </fill>
    <fill>
      <patternFill patternType="solid">
        <fgColor indexed="47"/>
        <bgColor indexed="64"/>
      </patternFill>
    </fill>
    <fill>
      <patternFill patternType="solid">
        <fgColor indexed="46"/>
        <bgColor indexed="64"/>
      </patternFill>
    </fill>
    <fill>
      <patternFill patternType="solid">
        <fgColor theme="8" tint="0.79998"/>
        <bgColor indexed="64"/>
      </patternFill>
    </fill>
    <fill>
      <patternFill patternType="solid">
        <fgColor indexed="27"/>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indexed="11"/>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indexed="51"/>
        <bgColor indexed="64"/>
      </patternFill>
    </fill>
    <fill>
      <patternFill patternType="solid">
        <fgColor theme="4" tint="0.39998"/>
        <bgColor indexed="64"/>
      </patternFill>
    </fill>
    <fill>
      <patternFill patternType="solid">
        <fgColor indexed="30"/>
        <bgColor indexed="64"/>
      </patternFill>
    </fill>
    <fill>
      <patternFill patternType="solid">
        <fgColor theme="5" tint="0.39998"/>
        <bgColor indexed="64"/>
      </patternFill>
    </fill>
    <fill>
      <patternFill patternType="solid">
        <fgColor indexed="53"/>
        <bgColor indexed="64"/>
      </patternFill>
    </fill>
    <fill>
      <patternFill patternType="solid">
        <fgColor theme="6" tint="0.39998"/>
        <bgColor indexed="64"/>
      </patternFill>
    </fill>
    <fill>
      <patternFill patternType="solid">
        <fgColor theme="7" tint="0.39998"/>
        <bgColor indexed="64"/>
      </patternFill>
    </fill>
    <fill>
      <patternFill patternType="solid">
        <fgColor indexed="36"/>
        <bgColor indexed="64"/>
      </patternFill>
    </fill>
    <fill>
      <patternFill patternType="solid">
        <fgColor theme="8" tint="0.39998"/>
        <bgColor indexed="64"/>
      </patternFill>
    </fill>
    <fill>
      <patternFill patternType="solid">
        <fgColor indexed="49"/>
        <bgColor indexed="64"/>
      </patternFill>
    </fill>
    <fill>
      <patternFill patternType="solid">
        <fgColor theme="9" tint="0.39998"/>
        <bgColor indexed="64"/>
      </patternFill>
    </fill>
    <fill>
      <patternFill patternType="solid">
        <fgColor indexed="52"/>
        <bgColor indexed="64"/>
      </patternFill>
    </fill>
    <fill>
      <patternFill patternType="solid">
        <fgColor theme="4"/>
        <bgColor indexed="64"/>
      </patternFill>
    </fill>
    <fill>
      <patternFill patternType="solid">
        <fgColor indexed="56"/>
        <bgColor indexed="64"/>
      </patternFill>
    </fill>
    <fill>
      <patternFill patternType="solid">
        <fgColor indexed="62"/>
        <bgColor indexed="64"/>
      </patternFill>
    </fill>
    <fill>
      <patternFill patternType="solid">
        <fgColor theme="5"/>
        <bgColor indexed="64"/>
      </patternFill>
    </fill>
    <fill>
      <patternFill patternType="solid">
        <fgColor indexed="10"/>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indexed="54"/>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indexed="22"/>
        <bgColor indexed="64"/>
      </patternFill>
    </fill>
    <fill>
      <patternFill patternType="solid">
        <fgColor rgb="FFF2F2F2"/>
        <bgColor indexed="64"/>
      </patternFill>
    </fill>
    <fill>
      <patternFill patternType="solid">
        <fgColor indexed="9"/>
        <bgColor indexed="64"/>
      </patternFill>
    </fill>
    <fill>
      <patternFill patternType="solid">
        <fgColor rgb="FFA5A5A5"/>
        <bgColor indexed="64"/>
      </patternFill>
    </fill>
    <fill>
      <patternFill patternType="solid">
        <fgColor indexed="55"/>
        <bgColor indexed="64"/>
      </patternFill>
    </fill>
    <fill>
      <patternFill patternType="solid">
        <fgColor indexed="65"/>
        <bgColor indexed="64"/>
      </patternFill>
    </fill>
    <fill>
      <patternFill patternType="solid">
        <fgColor rgb="FFC6EFCE"/>
        <bgColor indexed="64"/>
      </patternFill>
    </fill>
    <fill>
      <patternFill patternType="solid">
        <fgColor rgb="FFFFCC99"/>
        <bgColor indexed="64"/>
      </patternFill>
    </fill>
    <fill>
      <patternFill patternType="solid">
        <fgColor indexed="43"/>
        <bgColor indexed="64"/>
      </patternFill>
    </fill>
    <fill>
      <patternFill patternType="gray0625">
        <fgColor indexed="26"/>
        <bgColor indexed="43"/>
      </patternFill>
    </fill>
    <fill>
      <patternFill patternType="solid">
        <fgColor rgb="FFFFEB9C"/>
        <bgColor indexed="64"/>
      </patternFill>
    </fill>
    <fill>
      <patternFill patternType="solid">
        <fgColor rgb="FFFFFFCC"/>
        <bgColor indexed="64"/>
      </patternFill>
    </fill>
    <fill>
      <patternFill patternType="solid">
        <fgColor indexed="22"/>
        <bgColor indexed="64"/>
      </patternFill>
    </fill>
    <fill>
      <patternFill patternType="solid">
        <fgColor indexed="41"/>
        <bgColor indexed="64"/>
      </patternFill>
    </fill>
    <fill>
      <patternFill patternType="mediumGray">
        <fgColor indexed="22"/>
      </patternFill>
    </fill>
    <fill>
      <patternFill patternType="solid">
        <fgColor indexed="63"/>
        <bgColor indexed="64"/>
      </patternFill>
    </fill>
    <fill>
      <patternFill patternType="solid">
        <fgColor indexed="61"/>
        <bgColor indexed="64"/>
      </patternFill>
    </fill>
    <fill>
      <patternFill patternType="solid">
        <fgColor indexed="42"/>
        <bgColor indexed="64"/>
      </patternFill>
    </fill>
  </fills>
  <borders count="53">
    <border>
      <left/>
      <right/>
      <top/>
      <bottom/>
      <diagonal/>
    </border>
    <border>
      <left/>
      <right/>
      <top style="hair">
        <color indexed="8"/>
      </top>
      <bottom style="hair">
        <color indexed="8"/>
      </bottom>
    </border>
    <border>
      <left/>
      <right/>
      <top/>
      <bottom style="medium">
        <color indexed="18"/>
      </bottom>
    </border>
    <border>
      <left/>
      <right/>
      <top/>
      <bottom style="thin">
        <color indexed="8"/>
      </bottom>
    </border>
    <border>
      <left style="double">
        <color auto="1"/>
      </left>
      <right/>
      <top/>
      <bottom style="hair">
        <color auto="1"/>
      </bottom>
    </border>
    <border>
      <left/>
      <right/>
      <top/>
      <bottom style="thin">
        <color auto="1"/>
      </bottom>
    </border>
    <border>
      <left style="medium">
        <color auto="1"/>
      </left>
      <right/>
      <top/>
      <bottom/>
    </border>
    <border>
      <left/>
      <right/>
      <top/>
      <bottom style="medium">
        <color auto="1"/>
      </bottom>
    </border>
    <border>
      <left/>
      <right/>
      <top/>
      <bottom style="thin">
        <color indexed="44"/>
      </bottom>
    </border>
    <border>
      <left style="thin">
        <color rgb="FF7F7F7F"/>
      </left>
      <right style="thin">
        <color rgb="FF7F7F7F"/>
      </right>
      <top style="thin">
        <color rgb="FF7F7F7F"/>
      </top>
      <bottom style="thin">
        <color rgb="FF7F7F7F"/>
      </bottom>
    </border>
    <border>
      <left style="thin">
        <color indexed="23"/>
      </left>
      <right style="thin">
        <color indexed="23"/>
      </right>
      <top style="thin">
        <color indexed="23"/>
      </top>
      <bottom style="thin">
        <color indexed="23"/>
      </bottom>
    </border>
    <border>
      <left style="double">
        <color rgb="FF3F3F3F"/>
      </left>
      <right style="double">
        <color rgb="FF3F3F3F"/>
      </right>
      <top style="double">
        <color rgb="FF3F3F3F"/>
      </top>
      <bottom style="double">
        <color rgb="FF3F3F3F"/>
      </bottom>
    </border>
    <border>
      <left style="double">
        <color indexed="63"/>
      </left>
      <right style="double">
        <color indexed="63"/>
      </right>
      <top style="double">
        <color indexed="63"/>
      </top>
      <bottom style="double">
        <color indexed="63"/>
      </bottom>
    </border>
    <border>
      <left/>
      <right/>
      <top style="medium">
        <color auto="1"/>
      </top>
      <bottom style="medium">
        <color auto="1"/>
      </bottom>
    </border>
    <border>
      <left/>
      <right/>
      <top style="thin">
        <color auto="1"/>
      </top>
      <bottom style="thin">
        <color auto="1"/>
      </bottom>
    </border>
    <border>
      <left/>
      <right/>
      <top/>
      <bottom style="thick">
        <color theme="4"/>
      </bottom>
    </border>
    <border>
      <left/>
      <right/>
      <top/>
      <bottom style="thick">
        <color indexed="56"/>
      </bottom>
    </border>
    <border>
      <left/>
      <right/>
      <top/>
      <bottom style="thick">
        <color theme="4" tint="0.49998"/>
      </bottom>
    </border>
    <border>
      <left/>
      <right/>
      <top/>
      <bottom style="thick">
        <color indexed="27"/>
      </bottom>
    </border>
    <border>
      <left/>
      <right/>
      <top/>
      <bottom style="medium">
        <color theme="4" tint="0.39998"/>
      </bottom>
    </border>
    <border>
      <left/>
      <right/>
      <top/>
      <bottom style="medium">
        <color indexed="27"/>
      </bottom>
    </border>
    <border>
      <left/>
      <right/>
      <top/>
      <bottom style="medium">
        <color indexed="30"/>
      </bottom>
    </border>
    <border>
      <left style="double">
        <color auto="1"/>
      </left>
      <right style="double">
        <color auto="1"/>
      </right>
      <top style="double">
        <color auto="1"/>
      </top>
      <bottom style="double">
        <color auto="1"/>
      </bottom>
    </border>
    <border>
      <left style="thin">
        <color auto="1"/>
      </left>
      <right style="thin">
        <color auto="1"/>
      </right>
      <top style="thin">
        <color auto="1"/>
      </top>
      <bottom style="thin">
        <color auto="1"/>
      </bottom>
    </border>
    <border>
      <left/>
      <right/>
      <top style="medium">
        <color indexed="8"/>
      </top>
      <bottom/>
    </border>
    <border>
      <left/>
      <right/>
      <top/>
      <bottom style="double">
        <color rgb="FFFF8001"/>
      </bottom>
    </border>
    <border>
      <left/>
      <right/>
      <top/>
      <bottom style="double">
        <color indexed="10"/>
      </bottom>
    </border>
    <border>
      <left/>
      <right/>
      <top/>
      <bottom style="double">
        <color indexed="52"/>
      </bottom>
    </border>
    <border>
      <left style="thin">
        <color auto="1"/>
      </left>
      <right/>
      <top/>
      <bottom/>
    </border>
    <border>
      <left style="thin">
        <color rgb="FFB2B2B2"/>
      </left>
      <right style="thin">
        <color rgb="FFB2B2B2"/>
      </right>
      <top style="thin">
        <color rgb="FFB2B2B2"/>
      </top>
      <bottom style="thin">
        <color rgb="FFB2B2B2"/>
      </bottom>
    </border>
    <border>
      <left style="thin">
        <color indexed="22"/>
      </left>
      <right style="thin">
        <color indexed="22"/>
      </right>
      <top style="thin">
        <color indexed="22"/>
      </top>
      <bottom style="thin">
        <color indexed="22"/>
      </bottom>
    </border>
    <border>
      <left style="thin">
        <color rgb="FF3F3F3F"/>
      </left>
      <right style="thin">
        <color rgb="FF3F3F3F"/>
      </right>
      <top style="thin">
        <color rgb="FF3F3F3F"/>
      </top>
      <bottom style="thin">
        <color rgb="FF3F3F3F"/>
      </bottom>
    </border>
    <border>
      <left style="thin">
        <color indexed="63"/>
      </left>
      <right style="thin">
        <color indexed="63"/>
      </right>
      <top style="thin">
        <color indexed="63"/>
      </top>
      <bottom style="thin">
        <color indexed="63"/>
      </bottom>
    </border>
    <border>
      <left/>
      <right/>
      <top/>
      <bottom style="medium">
        <color indexed="45"/>
      </bottom>
    </border>
    <border>
      <left style="thin">
        <color auto="1"/>
      </left>
      <right style="thin">
        <color auto="1"/>
      </right>
      <top/>
      <bottom/>
    </border>
    <border>
      <left/>
      <right/>
      <top/>
      <bottom style="thin">
        <color indexed="45"/>
      </bottom>
    </border>
    <border>
      <left/>
      <right/>
      <top style="medium">
        <color indexed="45"/>
      </top>
      <bottom/>
    </border>
    <border>
      <left/>
      <right/>
      <top/>
      <bottom style="double">
        <color indexed="45"/>
      </bottom>
    </border>
    <border>
      <left/>
      <right style="medium">
        <color auto="1"/>
      </right>
      <top/>
      <bottom/>
    </border>
    <border>
      <left style="double">
        <color indexed="12"/>
      </left>
      <right style="double">
        <color indexed="12"/>
      </right>
      <top style="double">
        <color indexed="12"/>
      </top>
      <bottom style="dotted">
        <color indexed="12"/>
      </bottom>
    </border>
    <border>
      <left style="thin">
        <color indexed="9"/>
      </left>
      <right style="thin">
        <color indexed="9"/>
      </right>
      <top style="thin">
        <color indexed="9"/>
      </top>
      <bottom style="thin">
        <color indexed="9"/>
      </bottom>
    </border>
    <border>
      <left style="thin">
        <color indexed="8"/>
      </left>
      <right style="thin">
        <color indexed="8"/>
      </right>
      <top style="thin">
        <color indexed="8"/>
      </top>
      <bottom style="thin">
        <color indexed="8"/>
      </bottom>
    </border>
    <border>
      <left style="thick">
        <color indexed="12"/>
      </left>
      <right style="thick">
        <color indexed="12"/>
      </right>
      <top style="thick">
        <color indexed="12"/>
      </top>
      <bottom/>
    </border>
    <border>
      <left style="thin">
        <color indexed="8"/>
      </left>
      <right/>
      <top style="thin">
        <color indexed="8"/>
      </top>
      <bottom/>
    </border>
    <border>
      <left/>
      <right/>
      <top style="thin">
        <color theme="4"/>
      </top>
      <bottom style="double">
        <color theme="4"/>
      </bottom>
    </border>
    <border>
      <left/>
      <right/>
      <top style="thin">
        <color indexed="56"/>
      </top>
      <bottom style="double">
        <color indexed="56"/>
      </bottom>
    </border>
    <border>
      <left/>
      <right/>
      <top style="double">
        <color auto="1"/>
      </top>
      <bottom/>
    </border>
    <border>
      <left/>
      <right/>
      <top style="thin">
        <color auto="1"/>
      </top>
      <bottom style="double">
        <color auto="1"/>
      </bottom>
    </border>
    <border>
      <left style="thin">
        <color auto="1"/>
      </left>
      <right/>
      <top style="thin">
        <color auto="1"/>
      </top>
      <bottom/>
    </border>
    <border>
      <left/>
      <right/>
      <top style="thin">
        <color auto="1"/>
      </top>
      <bottom/>
    </border>
    <border>
      <left style="thin">
        <color auto="1"/>
      </left>
      <right/>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3164">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6" fillId="0" borderId="0">
      <alignment/>
      <protection/>
    </xf>
    <xf numFmtId="0" fontId="19" fillId="0" borderId="0">
      <alignment vertical="top"/>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7" fillId="0" borderId="0">
      <alignment vertical="top"/>
      <protection/>
    </xf>
    <xf numFmtId="0" fontId="19" fillId="0" borderId="0">
      <alignment vertical="top"/>
      <protection/>
    </xf>
    <xf numFmtId="0" fontId="19" fillId="0" borderId="0">
      <alignment vertical="top"/>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19" fillId="0" borderId="0">
      <alignment vertical="top"/>
      <protection/>
    </xf>
    <xf numFmtId="0" fontId="19" fillId="0" borderId="0">
      <alignment vertical="top"/>
      <protection/>
    </xf>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1" fontId="21" fillId="0" borderId="0" applyFont="0" applyFill="0" applyBorder="0" applyAlignment="0" applyProtection="0"/>
    <xf numFmtId="0" fontId="20" fillId="0" borderId="0">
      <alignment/>
      <protection/>
    </xf>
    <xf numFmtId="0" fontId="20" fillId="0" borderId="0">
      <alignment/>
      <protection/>
    </xf>
    <xf numFmtId="0" fontId="20" fillId="0" borderId="0">
      <alignment/>
      <protection/>
    </xf>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0" fontId="19" fillId="0" borderId="0">
      <alignment vertical="top"/>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173" fontId="17" fillId="0" borderId="0">
      <alignment horizontal="left" wrapText="1"/>
      <protection/>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0" fontId="17" fillId="2" borderId="0" applyNumberFormat="0" applyFont="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7" fontId="17" fillId="0" borderId="0" applyFont="0" applyFill="0" applyBorder="0" applyProtection="0">
      <alignment horizontal="right"/>
    </xf>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8"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79" fontId="17" fillId="0" borderId="0" applyFont="0" applyFill="0" applyBorder="0" applyAlignment="0" applyProtection="0"/>
    <xf numFmtId="0" fontId="19" fillId="0" borderId="0">
      <alignment vertical="top"/>
      <protection/>
    </xf>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0"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2"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183" fontId="17" fillId="0" borderId="0" applyFont="0" applyFill="0" applyBorder="0" applyAlignment="0" applyProtection="0"/>
    <xf numFmtId="0" fontId="19" fillId="0" borderId="0">
      <alignment vertical="top"/>
      <protection/>
    </xf>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9" fillId="0" borderId="0">
      <alignment vertical="top"/>
      <protection/>
    </xf>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23" fillId="0" borderId="0" applyNumberFormat="0" applyFill="0" applyBorder="0" applyProtection="0">
      <alignment vertical="top"/>
    </xf>
    <xf numFmtId="0" fontId="23" fillId="0" borderId="0" applyNumberFormat="0" applyFill="0" applyBorder="0" applyAlignment="0" applyProtection="0"/>
    <xf numFmtId="0" fontId="23" fillId="0" borderId="0" applyNumberForma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24" fillId="0" borderId="1" applyNumberFormat="0" applyFill="0" applyAlignment="0" applyProtection="0"/>
    <xf numFmtId="0" fontId="24" fillId="0" borderId="1" applyNumberFormat="0" applyFill="0" applyAlignment="0" applyProtection="0"/>
    <xf numFmtId="0" fontId="24" fillId="0" borderId="0" applyNumberFormat="0" applyFill="0" applyBorder="0" applyAlignment="0" applyProtection="0"/>
    <xf numFmtId="0" fontId="25" fillId="0" borderId="2" applyNumberFormat="0" applyFill="0" applyProtection="0">
      <alignment horizontal="center"/>
    </xf>
    <xf numFmtId="0" fontId="25" fillId="0" borderId="2" applyNumberFormat="0" applyFill="0" applyProtection="0">
      <alignment horizontal="center"/>
    </xf>
    <xf numFmtId="0" fontId="25" fillId="0" borderId="2" applyNumberFormat="0" applyFill="0" applyProtection="0">
      <alignment horizontal="center"/>
    </xf>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17" fillId="0" borderId="3" applyNumberFormat="0" applyFont="0" applyFill="0" applyAlignment="0" applyProtection="0"/>
    <xf numFmtId="0" fontId="25" fillId="0" borderId="0" applyNumberFormat="0" applyFill="0" applyBorder="0" applyProtection="0">
      <alignment horizontal="left"/>
    </xf>
    <xf numFmtId="0" fontId="25" fillId="0" borderId="0" applyNumberFormat="0" applyFill="0" applyBorder="0" applyProtection="0">
      <alignment horizontal="left"/>
    </xf>
    <xf numFmtId="0" fontId="25" fillId="0" borderId="0" applyNumberFormat="0" applyFill="0" applyBorder="0" applyProtection="0">
      <alignment horizontal="left"/>
    </xf>
    <xf numFmtId="0" fontId="25" fillId="0" borderId="0" applyNumberFormat="0" applyFill="0" applyBorder="0" applyProtection="0">
      <alignment horizontal="left"/>
    </xf>
    <xf numFmtId="0" fontId="26" fillId="0" borderId="0" applyNumberFormat="0" applyFill="0" applyBorder="0" applyProtection="0">
      <alignment horizontal="centerContinuous"/>
    </xf>
    <xf numFmtId="0" fontId="26" fillId="0" borderId="0" applyNumberFormat="0" applyFill="0" applyBorder="0" applyProtection="0">
      <alignment horizontal="centerContinuous"/>
    </xf>
    <xf numFmtId="0" fontId="26" fillId="0" borderId="0" applyNumberFormat="0" applyFill="0" applyBorder="0" applyProtection="0">
      <alignment horizontal="centerContinuous"/>
    </xf>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9" fillId="0" borderId="0">
      <alignment vertical="top"/>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0" fontId="17" fillId="0" borderId="0" applyNumberFormat="0" applyFill="0" applyBorder="0" applyAlignment="0" applyProtection="0"/>
    <xf numFmtId="184" fontId="28" fillId="0" borderId="0" applyFont="0" applyFill="0" applyBorder="0" applyAlignment="0" applyProtection="0"/>
    <xf numFmtId="185" fontId="28" fillId="0" borderId="0" applyFont="0" applyFill="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0" fillId="3" borderId="0" applyNumberFormat="0" applyBorder="0" applyAlignment="0" applyProtection="0"/>
    <xf numFmtId="0" fontId="30" fillId="4" borderId="0" applyNumberFormat="0" applyBorder="0" applyAlignment="0" applyProtection="0"/>
    <xf numFmtId="0" fontId="0" fillId="3" borderId="0" applyNumberFormat="0" applyBorder="0" applyAlignment="0" applyProtection="0"/>
    <xf numFmtId="0" fontId="30" fillId="5"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0"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0" fillId="6" borderId="0" applyNumberFormat="0" applyBorder="0" applyAlignment="0" applyProtection="0"/>
    <xf numFmtId="0" fontId="30" fillId="7" borderId="0" applyNumberFormat="0" applyBorder="0" applyAlignment="0" applyProtection="0"/>
    <xf numFmtId="0" fontId="0" fillId="6" borderId="0" applyNumberFormat="0" applyBorder="0" applyAlignment="0" applyProtection="0"/>
    <xf numFmtId="0" fontId="30" fillId="8"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0"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0" fillId="9" borderId="0" applyNumberFormat="0" applyBorder="0" applyAlignment="0" applyProtection="0"/>
    <xf numFmtId="0" fontId="30" fillId="10" borderId="0" applyNumberFormat="0" applyBorder="0" applyAlignment="0" applyProtection="0"/>
    <xf numFmtId="0" fontId="0" fillId="9" borderId="0" applyNumberFormat="0" applyBorder="0" applyAlignment="0" applyProtection="0"/>
    <xf numFmtId="0" fontId="30" fillId="11"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0"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0" fillId="12" borderId="0" applyNumberFormat="0" applyBorder="0" applyAlignment="0" applyProtection="0"/>
    <xf numFmtId="0" fontId="30" fillId="13" borderId="0" applyNumberFormat="0" applyBorder="0" applyAlignment="0" applyProtection="0"/>
    <xf numFmtId="0" fontId="0" fillId="12"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0"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0" fillId="15" borderId="0" applyNumberFormat="0" applyBorder="0" applyAlignment="0" applyProtection="0"/>
    <xf numFmtId="0" fontId="30" fillId="16" borderId="0" applyNumberFormat="0" applyBorder="0" applyAlignment="0" applyProtection="0"/>
    <xf numFmtId="0" fontId="0"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0"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0" fillId="17" borderId="0" applyNumberFormat="0" applyBorder="0" applyAlignment="0" applyProtection="0"/>
    <xf numFmtId="0" fontId="30" fillId="10" borderId="0" applyNumberFormat="0" applyBorder="0" applyAlignment="0" applyProtection="0"/>
    <xf numFmtId="0" fontId="0" fillId="17" borderId="0" applyNumberFormat="0" applyBorder="0" applyAlignment="0" applyProtection="0"/>
    <xf numFmtId="0" fontId="30" fillId="13"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0"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0" fillId="18" borderId="0" applyNumberFormat="0" applyBorder="0" applyAlignment="0" applyProtection="0"/>
    <xf numFmtId="0" fontId="30" fillId="16" borderId="0" applyNumberFormat="0" applyBorder="0" applyAlignment="0" applyProtection="0"/>
    <xf numFmtId="0" fontId="0" fillId="18" borderId="0" applyNumberFormat="0" applyBorder="0" applyAlignment="0" applyProtection="0"/>
    <xf numFmtId="0" fontId="30" fillId="4"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0"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0" fillId="19" borderId="0" applyNumberFormat="0" applyBorder="0" applyAlignment="0" applyProtection="0"/>
    <xf numFmtId="0" fontId="30" fillId="7" borderId="0" applyNumberFormat="0" applyBorder="0" applyAlignment="0" applyProtection="0"/>
    <xf numFmtId="0" fontId="0"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0"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0" fillId="20" borderId="0" applyNumberFormat="0" applyBorder="0" applyAlignment="0" applyProtection="0"/>
    <xf numFmtId="0" fontId="30" fillId="2" borderId="0" applyNumberFormat="0" applyBorder="0" applyAlignment="0" applyProtection="0"/>
    <xf numFmtId="0" fontId="0" fillId="20" borderId="0" applyNumberFormat="0" applyBorder="0" applyAlignment="0" applyProtection="0"/>
    <xf numFmtId="0" fontId="30" fillId="21"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0"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0" fillId="22" borderId="0" applyNumberFormat="0" applyBorder="0" applyAlignment="0" applyProtection="0"/>
    <xf numFmtId="0" fontId="30" fillId="8" borderId="0" applyNumberFormat="0" applyBorder="0" applyAlignment="0" applyProtection="0"/>
    <xf numFmtId="0" fontId="0" fillId="22" borderId="0" applyNumberFormat="0" applyBorder="0" applyAlignment="0" applyProtection="0"/>
    <xf numFmtId="0" fontId="30" fillId="14"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0"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0" fillId="23" borderId="0" applyNumberFormat="0" applyBorder="0" applyAlignment="0" applyProtection="0"/>
    <xf numFmtId="0" fontId="30" fillId="16" borderId="0" applyNumberFormat="0" applyBorder="0" applyAlignment="0" applyProtection="0"/>
    <xf numFmtId="0" fontId="0" fillId="23" borderId="0" applyNumberFormat="0" applyBorder="0" applyAlignment="0" applyProtection="0"/>
    <xf numFmtId="0" fontId="30" fillId="4"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0"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0" fillId="24" borderId="0" applyNumberFormat="0" applyBorder="0" applyAlignment="0" applyProtection="0"/>
    <xf numFmtId="0" fontId="30" fillId="10" borderId="0" applyNumberFormat="0" applyBorder="0" applyAlignment="0" applyProtection="0"/>
    <xf numFmtId="0" fontId="0" fillId="24" borderId="0" applyNumberFormat="0" applyBorder="0" applyAlignment="0" applyProtection="0"/>
    <xf numFmtId="0" fontId="30" fillId="25"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0"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15" fillId="26" borderId="0" applyNumberFormat="0" applyBorder="0" applyAlignment="0" applyProtection="0"/>
    <xf numFmtId="0" fontId="31" fillId="16" borderId="0" applyNumberFormat="0" applyBorder="0" applyAlignment="0" applyProtection="0"/>
    <xf numFmtId="0" fontId="15" fillId="26" borderId="0" applyNumberFormat="0" applyBorder="0" applyAlignment="0" applyProtection="0"/>
    <xf numFmtId="0" fontId="32" fillId="27" borderId="0" applyNumberFormat="0" applyBorder="0" applyAlignment="0" applyProtection="0"/>
    <xf numFmtId="0" fontId="33" fillId="26"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31" fillId="29" borderId="0" applyNumberFormat="0" applyBorder="0" applyAlignment="0" applyProtection="0"/>
    <xf numFmtId="0" fontId="15" fillId="28" borderId="0" applyNumberFormat="0" applyBorder="0" applyAlignment="0" applyProtection="0"/>
    <xf numFmtId="0" fontId="32" fillId="7" borderId="0" applyNumberFormat="0" applyBorder="0" applyAlignment="0" applyProtection="0"/>
    <xf numFmtId="0" fontId="33" fillId="28" borderId="0" applyNumberFormat="0" applyBorder="0" applyAlignment="0" applyProtection="0"/>
    <xf numFmtId="0" fontId="15" fillId="28" borderId="0" applyNumberFormat="0" applyBorder="0" applyAlignment="0" applyProtection="0"/>
    <xf numFmtId="0" fontId="15" fillId="30" borderId="0" applyNumberFormat="0" applyBorder="0" applyAlignment="0" applyProtection="0"/>
    <xf numFmtId="0" fontId="31" fillId="25" borderId="0" applyNumberFormat="0" applyBorder="0" applyAlignment="0" applyProtection="0"/>
    <xf numFmtId="0" fontId="15" fillId="30" borderId="0" applyNumberFormat="0" applyBorder="0" applyAlignment="0" applyProtection="0"/>
    <xf numFmtId="0" fontId="32" fillId="21" borderId="0" applyNumberFormat="0" applyBorder="0" applyAlignment="0" applyProtection="0"/>
    <xf numFmtId="0" fontId="33"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1" fillId="8" borderId="0" applyNumberFormat="0" applyBorder="0" applyAlignment="0" applyProtection="0"/>
    <xf numFmtId="0" fontId="15" fillId="31" borderId="0" applyNumberFormat="0" applyBorder="0" applyAlignment="0" applyProtection="0"/>
    <xf numFmtId="0" fontId="32" fillId="32" borderId="0" applyNumberFormat="0" applyBorder="0" applyAlignment="0" applyProtection="0"/>
    <xf numFmtId="0" fontId="33" fillId="31" borderId="0" applyNumberFormat="0" applyBorder="0" applyAlignment="0" applyProtection="0"/>
    <xf numFmtId="0" fontId="15" fillId="31" borderId="0" applyNumberFormat="0" applyBorder="0" applyAlignment="0" applyProtection="0"/>
    <xf numFmtId="0" fontId="15" fillId="33" borderId="0" applyNumberFormat="0" applyBorder="0" applyAlignment="0" applyProtection="0"/>
    <xf numFmtId="0" fontId="31" fillId="16" borderId="0" applyNumberFormat="0" applyBorder="0" applyAlignment="0" applyProtection="0"/>
    <xf numFmtId="0" fontId="15" fillId="33" borderId="0" applyNumberFormat="0" applyBorder="0" applyAlignment="0" applyProtection="0"/>
    <xf numFmtId="0" fontId="32" fillId="34" borderId="0" applyNumberFormat="0" applyBorder="0" applyAlignment="0" applyProtection="0"/>
    <xf numFmtId="0" fontId="33" fillId="33"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31" fillId="7" borderId="0" applyNumberFormat="0" applyBorder="0" applyAlignment="0" applyProtection="0"/>
    <xf numFmtId="0" fontId="15" fillId="35" borderId="0" applyNumberFormat="0" applyBorder="0" applyAlignment="0" applyProtection="0"/>
    <xf numFmtId="0" fontId="32" fillId="36" borderId="0" applyNumberFormat="0" applyBorder="0" applyAlignment="0" applyProtection="0"/>
    <xf numFmtId="0" fontId="33" fillId="35" borderId="0" applyNumberFormat="0" applyBorder="0" applyAlignment="0" applyProtection="0"/>
    <xf numFmtId="0" fontId="15" fillId="35" borderId="0" applyNumberFormat="0" applyBorder="0" applyAlignment="0" applyProtection="0"/>
    <xf numFmtId="0" fontId="15" fillId="37" borderId="0" applyNumberFormat="0" applyBorder="0" applyAlignment="0" applyProtection="0"/>
    <xf numFmtId="0" fontId="31" fillId="38" borderId="0" applyNumberFormat="0" applyBorder="0" applyAlignment="0" applyProtection="0"/>
    <xf numFmtId="0" fontId="15" fillId="37" borderId="0" applyNumberFormat="0" applyBorder="0" applyAlignment="0" applyProtection="0"/>
    <xf numFmtId="0" fontId="32" fillId="39" borderId="0" applyNumberFormat="0" applyBorder="0" applyAlignment="0" applyProtection="0"/>
    <xf numFmtId="0" fontId="33" fillId="37" borderId="0" applyNumberFormat="0" applyBorder="0" applyAlignment="0" applyProtection="0"/>
    <xf numFmtId="0" fontId="15" fillId="37" borderId="0" applyNumberFormat="0" applyBorder="0" applyAlignment="0" applyProtection="0"/>
    <xf numFmtId="0" fontId="15" fillId="40" borderId="0" applyNumberFormat="0" applyBorder="0" applyAlignment="0" applyProtection="0"/>
    <xf numFmtId="0" fontId="31" fillId="29" borderId="0" applyNumberFormat="0" applyBorder="0" applyAlignment="0" applyProtection="0"/>
    <xf numFmtId="0" fontId="15" fillId="40" borderId="0" applyNumberFormat="0" applyBorder="0" applyAlignment="0" applyProtection="0"/>
    <xf numFmtId="0" fontId="32" fillId="41"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15" fillId="42" borderId="0" applyNumberFormat="0" applyBorder="0" applyAlignment="0" applyProtection="0"/>
    <xf numFmtId="0" fontId="31" fillId="25" borderId="0" applyNumberFormat="0" applyBorder="0" applyAlignment="0" applyProtection="0"/>
    <xf numFmtId="0" fontId="15" fillId="42" borderId="0" applyNumberFormat="0" applyBorder="0" applyAlignment="0" applyProtection="0"/>
    <xf numFmtId="0" fontId="32" fillId="43"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15" fillId="44" borderId="0" applyNumberFormat="0" applyBorder="0" applyAlignment="0" applyProtection="0"/>
    <xf numFmtId="0" fontId="31" fillId="45" borderId="0" applyNumberFormat="0" applyBorder="0" applyAlignment="0" applyProtection="0"/>
    <xf numFmtId="0" fontId="15" fillId="44" borderId="0" applyNumberFormat="0" applyBorder="0" applyAlignment="0" applyProtection="0"/>
    <xf numFmtId="0" fontId="32" fillId="32" borderId="0" applyNumberFormat="0" applyBorder="0" applyAlignment="0" applyProtection="0"/>
    <xf numFmtId="0" fontId="33"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31" fillId="34" borderId="0" applyNumberFormat="0" applyBorder="0" applyAlignment="0" applyProtection="0"/>
    <xf numFmtId="0" fontId="15" fillId="46" borderId="0" applyNumberFormat="0" applyBorder="0" applyAlignment="0" applyProtection="0"/>
    <xf numFmtId="0" fontId="32" fillId="34"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31" fillId="41" borderId="0" applyNumberFormat="0" applyBorder="0" applyAlignment="0" applyProtection="0"/>
    <xf numFmtId="0" fontId="15" fillId="47" borderId="0" applyNumberFormat="0" applyBorder="0" applyAlignment="0" applyProtection="0"/>
    <xf numFmtId="0" fontId="32" fillId="29"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186" fontId="18" fillId="4" borderId="4">
      <alignment horizontal="center" vertical="center"/>
      <protection/>
    </xf>
    <xf numFmtId="186" fontId="18" fillId="4" borderId="4">
      <alignment horizontal="center" vertical="center"/>
      <protection/>
    </xf>
    <xf numFmtId="0" fontId="34" fillId="0" borderId="0" applyNumberFormat="0" applyFill="0" applyBorder="0" applyAlignment="0">
      <protection locked="0"/>
    </xf>
    <xf numFmtId="187" fontId="35" fillId="0" borderId="0">
      <alignment/>
      <protection/>
    </xf>
    <xf numFmtId="0" fontId="36" fillId="0" borderId="0">
      <alignment/>
      <protection/>
    </xf>
    <xf numFmtId="0" fontId="5" fillId="48" borderId="0" applyNumberFormat="0" applyBorder="0" applyAlignment="0" applyProtection="0"/>
    <xf numFmtId="0" fontId="37" fillId="14" borderId="0" applyNumberFormat="0" applyBorder="0" applyAlignment="0" applyProtection="0"/>
    <xf numFmtId="0" fontId="5" fillId="48" borderId="0" applyNumberFormat="0" applyBorder="0" applyAlignment="0" applyProtection="0"/>
    <xf numFmtId="0" fontId="37" fillId="8" borderId="0" applyNumberFormat="0" applyBorder="0" applyAlignment="0" applyProtection="0"/>
    <xf numFmtId="0" fontId="38" fillId="48" borderId="0" applyNumberFormat="0" applyBorder="0" applyAlignment="0" applyProtection="0"/>
    <xf numFmtId="0" fontId="5" fillId="48" borderId="0" applyNumberFormat="0" applyBorder="0" applyAlignment="0" applyProtection="0"/>
    <xf numFmtId="188" fontId="39" fillId="0" borderId="0" applyFont="0" applyFill="0" applyBorder="0" applyProtection="0">
      <alignment/>
    </xf>
    <xf numFmtId="0" fontId="40" fillId="0" borderId="0" applyNumberFormat="0" applyFill="0" applyBorder="0" applyAlignment="0" applyProtection="0"/>
    <xf numFmtId="0" fontId="41" fillId="0" borderId="5" applyNumberFormat="0" applyFill="0" applyAlignment="0" applyProtection="0"/>
    <xf numFmtId="0" fontId="42" fillId="0" borderId="0">
      <alignment horizontal="center" vertical="center"/>
      <protection/>
    </xf>
    <xf numFmtId="0" fontId="42" fillId="0" borderId="0">
      <alignment horizontal="left" vertical="center"/>
      <protection/>
    </xf>
    <xf numFmtId="0" fontId="43" fillId="0" borderId="0">
      <alignment horizontal="center" vertical="center"/>
      <protection/>
    </xf>
    <xf numFmtId="37" fontId="42" fillId="0" borderId="0">
      <alignment horizontal="right" vertical="center"/>
      <protection/>
    </xf>
    <xf numFmtId="0" fontId="42" fillId="0" borderId="0">
      <alignment horizontal="left" wrapText="1"/>
      <protection/>
    </xf>
    <xf numFmtId="0" fontId="42" fillId="0" borderId="0">
      <alignment horizontal="center" vertical="top"/>
      <protection/>
    </xf>
    <xf numFmtId="167" fontId="44" fillId="0" borderId="0">
      <alignment horizontal="right" vertical="center"/>
      <protection/>
    </xf>
    <xf numFmtId="167" fontId="44" fillId="49" borderId="0">
      <alignment horizontal="right" vertical="center"/>
      <protection/>
    </xf>
    <xf numFmtId="0" fontId="44" fillId="0" borderId="0">
      <alignment horizontal="left" vertical="center"/>
      <protection/>
    </xf>
    <xf numFmtId="0" fontId="44" fillId="49" borderId="0">
      <alignment horizontal="left" vertical="center"/>
      <protection/>
    </xf>
    <xf numFmtId="0" fontId="44" fillId="0" borderId="0">
      <alignment horizontal="left" vertical="center" wrapText="1"/>
      <protection/>
    </xf>
    <xf numFmtId="37" fontId="44" fillId="0" borderId="0">
      <alignment horizontal="right" vertical="center"/>
      <protection/>
    </xf>
    <xf numFmtId="37" fontId="44" fillId="49" borderId="0">
      <alignment horizontal="right" vertical="center"/>
      <protection/>
    </xf>
    <xf numFmtId="0" fontId="44" fillId="0" borderId="0">
      <alignment horizontal="center"/>
      <protection/>
    </xf>
    <xf numFmtId="0" fontId="44" fillId="0" borderId="0">
      <alignment horizontal="left" wrapText="1"/>
      <protection/>
    </xf>
    <xf numFmtId="0" fontId="44" fillId="49" borderId="0">
      <alignment horizontal="center"/>
      <protection/>
    </xf>
    <xf numFmtId="0" fontId="44" fillId="0" borderId="0">
      <alignment horizontal="left" vertical="top" wrapText="1"/>
      <protection/>
    </xf>
    <xf numFmtId="0" fontId="44" fillId="0" borderId="0">
      <alignment horizontal="right" vertical="top" wrapText="1"/>
      <protection/>
    </xf>
    <xf numFmtId="0" fontId="44" fillId="0" borderId="0">
      <alignment horizontal="center" vertical="center" wrapText="1"/>
      <protection/>
    </xf>
    <xf numFmtId="0" fontId="45" fillId="0" borderId="0">
      <alignment horizontal="left" vertical="center"/>
      <protection/>
    </xf>
    <xf numFmtId="0" fontId="45" fillId="49" borderId="0">
      <alignment horizontal="center" vertical="center"/>
      <protection/>
    </xf>
    <xf numFmtId="38" fontId="46" fillId="0" borderId="6">
      <alignment/>
      <protection/>
    </xf>
    <xf numFmtId="0" fontId="35" fillId="0" borderId="7" applyNumberFormat="0" applyFont="0" applyFill="0" applyAlignment="0" applyProtection="0"/>
    <xf numFmtId="0" fontId="35" fillId="0" borderId="7" applyNumberFormat="0" applyFont="0" applyFill="0" applyAlignment="0" applyProtection="0"/>
    <xf numFmtId="0" fontId="35" fillId="0" borderId="8" applyNumberFormat="0" applyFont="0" applyFill="0" applyAlignment="0" applyProtection="0"/>
    <xf numFmtId="0" fontId="35" fillId="0" borderId="8" applyNumberFormat="0" applyFont="0" applyFill="0" applyAlignment="0" applyProtection="0"/>
    <xf numFmtId="189" fontId="28" fillId="0" borderId="0" applyFont="0" applyFill="0" applyBorder="0" applyAlignment="0" applyProtection="0"/>
    <xf numFmtId="190" fontId="19" fillId="0" borderId="0" applyFill="0" applyBorder="0" applyAlignment="0">
      <protection/>
    </xf>
    <xf numFmtId="190" fontId="19" fillId="0" borderId="0" applyFill="0" applyBorder="0" applyAlignment="0">
      <protection/>
    </xf>
    <xf numFmtId="167" fontId="47" fillId="0" borderId="0" applyFill="0" applyBorder="0" applyAlignment="0">
      <protection/>
    </xf>
    <xf numFmtId="191" fontId="47" fillId="0" borderId="0" applyFill="0" applyBorder="0" applyAlignment="0">
      <protection/>
    </xf>
    <xf numFmtId="192" fontId="47" fillId="0" borderId="0" applyFill="0" applyBorder="0" applyAlignment="0">
      <protection/>
    </xf>
    <xf numFmtId="193" fontId="47" fillId="0" borderId="0" applyFill="0" applyBorder="0" applyAlignment="0">
      <protection/>
    </xf>
    <xf numFmtId="44" fontId="47" fillId="0" borderId="0" applyFill="0" applyBorder="0" applyAlignment="0">
      <protection/>
    </xf>
    <xf numFmtId="194" fontId="47" fillId="0" borderId="0" applyFill="0" applyBorder="0" applyAlignment="0">
      <protection/>
    </xf>
    <xf numFmtId="167" fontId="47" fillId="0" borderId="0" applyFill="0" applyBorder="0" applyAlignment="0">
      <protection/>
    </xf>
    <xf numFmtId="0" fontId="9" fillId="50" borderId="9" applyNumberFormat="0" applyAlignment="0" applyProtection="0"/>
    <xf numFmtId="0" fontId="48" fillId="51" borderId="10" applyNumberFormat="0" applyAlignment="0" applyProtection="0"/>
    <xf numFmtId="0" fontId="9" fillId="50" borderId="9" applyNumberFormat="0" applyAlignment="0" applyProtection="0"/>
    <xf numFmtId="0" fontId="49" fillId="49" borderId="10" applyNumberFormat="0" applyAlignment="0" applyProtection="0"/>
    <xf numFmtId="0" fontId="50" fillId="50" borderId="9" applyNumberFormat="0" applyAlignment="0" applyProtection="0"/>
    <xf numFmtId="0" fontId="9" fillId="50" borderId="9" applyNumberFormat="0" applyAlignment="0" applyProtection="0"/>
    <xf numFmtId="0" fontId="27" fillId="0" borderId="0">
      <alignment/>
      <protection/>
    </xf>
    <xf numFmtId="0" fontId="11" fillId="52" borderId="11" applyNumberFormat="0" applyAlignment="0" applyProtection="0"/>
    <xf numFmtId="0" fontId="51" fillId="53" borderId="12" applyNumberFormat="0" applyAlignment="0" applyProtection="0"/>
    <xf numFmtId="0" fontId="11" fillId="52" borderId="11" applyNumberFormat="0" applyAlignment="0" applyProtection="0"/>
    <xf numFmtId="0" fontId="52" fillId="53" borderId="12" applyNumberFormat="0" applyAlignment="0" applyProtection="0"/>
    <xf numFmtId="0" fontId="53" fillId="52" borderId="11" applyNumberFormat="0" applyAlignment="0" applyProtection="0"/>
    <xf numFmtId="0" fontId="11" fillId="52" borderId="11" applyNumberFormat="0" applyAlignment="0" applyProtection="0"/>
    <xf numFmtId="195" fontId="54" fillId="0" borderId="0">
      <alignment horizontal="center" wrapText="1"/>
      <protection/>
    </xf>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4" fontId="47" fillId="0" borderId="0" applyFont="0" applyFill="0" applyBorder="0" applyAlignment="0" applyProtection="0"/>
    <xf numFmtId="37" fontId="27" fillId="0" borderId="0">
      <alignment/>
      <protection/>
    </xf>
    <xf numFmtId="40" fontId="17" fillId="0" borderId="0" applyBorder="0" applyProtection="0">
      <alignment/>
    </xf>
    <xf numFmtId="40" fontId="17" fillId="0" borderId="0" applyBorder="0" applyProtection="0">
      <alignment/>
    </xf>
    <xf numFmtId="37" fontId="27" fillId="0" borderId="0">
      <alignment/>
      <protection/>
    </xf>
    <xf numFmtId="37" fontId="19" fillId="0" borderId="0">
      <alignment/>
      <protection/>
    </xf>
    <xf numFmtId="37" fontId="19" fillId="0" borderId="0">
      <alignment/>
      <protection/>
    </xf>
    <xf numFmtId="43" fontId="30" fillId="0" borderId="0" applyFont="0" applyFill="0" applyBorder="0" applyAlignment="0" applyProtection="0"/>
    <xf numFmtId="43" fontId="5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6" fontId="46" fillId="0" borderId="0" applyFont="0" applyFill="0" applyBorder="0" applyAlignment="0" applyProtection="0"/>
    <xf numFmtId="37" fontId="17" fillId="0" borderId="0" applyFont="0" applyFill="0" applyBorder="0" applyAlignment="0" applyProtection="0"/>
    <xf numFmtId="3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3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7" fillId="54" borderId="0" applyFill="0" applyBorder="0" applyProtection="0">
      <alignment horizontal="right"/>
    </xf>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3" fontId="17" fillId="0" borderId="0" applyFont="0" applyFill="0" applyBorder="0" applyAlignment="0" applyProtection="0"/>
    <xf numFmtId="0" fontId="58" fillId="0" borderId="0">
      <alignment/>
      <protection/>
    </xf>
    <xf numFmtId="0" fontId="47" fillId="0" borderId="0">
      <alignment/>
      <protection/>
    </xf>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0" fontId="58" fillId="0" borderId="0">
      <alignment/>
      <protection/>
    </xf>
    <xf numFmtId="0" fontId="47" fillId="0" borderId="0">
      <alignment/>
      <protection/>
    </xf>
    <xf numFmtId="197" fontId="17" fillId="0" borderId="0" applyFont="0" applyFill="0" applyBorder="0" applyAlignment="0" applyProtection="0"/>
    <xf numFmtId="4" fontId="44" fillId="0" borderId="0">
      <alignment/>
      <protection/>
    </xf>
    <xf numFmtId="0" fontId="59" fillId="0" borderId="0" applyNumberFormat="0">
      <alignment/>
      <protection/>
    </xf>
    <xf numFmtId="0" fontId="60" fillId="0" borderId="0">
      <alignment/>
      <protection/>
    </xf>
    <xf numFmtId="167" fontId="47" fillId="0" borderId="0" applyFont="0" applyFill="0" applyBorder="0" applyAlignment="0" applyProtection="0"/>
    <xf numFmtId="7" fontId="27" fillId="0" borderId="0" applyFont="0" applyFill="0" applyBorder="0" applyAlignment="0" applyProtection="0"/>
    <xf numFmtId="37" fontId="2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7"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8" fontId="17" fillId="0" borderId="0" applyFont="0" applyFill="0" applyBorder="0" applyAlignment="0" applyProtection="0"/>
    <xf numFmtId="199" fontId="28" fillId="0" borderId="0" applyFont="0" applyFill="0" applyBorder="0" applyAlignment="0" applyProtection="0"/>
    <xf numFmtId="6" fontId="61" fillId="0" borderId="0">
      <alignment/>
      <protection locked="0"/>
    </xf>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4" fontId="19" fillId="0" borderId="0" applyFill="0" applyBorder="0" applyAlignment="0">
      <protection/>
    </xf>
    <xf numFmtId="40" fontId="62" fillId="0" borderId="0">
      <alignment/>
      <protection/>
    </xf>
    <xf numFmtId="40" fontId="62" fillId="0" borderId="0">
      <alignment/>
      <protection/>
    </xf>
    <xf numFmtId="40" fontId="62" fillId="0" borderId="0">
      <alignment/>
      <protection/>
    </xf>
    <xf numFmtId="200" fontId="17" fillId="0" borderId="0" applyFont="0" applyFill="0" applyBorder="0" applyAlignment="0" applyProtection="0"/>
    <xf numFmtId="196" fontId="17" fillId="0" borderId="0" applyFont="0" applyFill="0" applyBorder="0" applyAlignment="0" applyProtection="0"/>
    <xf numFmtId="0" fontId="63" fillId="0" borderId="0">
      <alignment/>
      <protection locked="0"/>
    </xf>
    <xf numFmtId="201" fontId="28" fillId="0" borderId="0">
      <alignment/>
      <protection/>
    </xf>
    <xf numFmtId="0" fontId="64" fillId="0" borderId="0">
      <alignment/>
      <protection locked="0"/>
    </xf>
    <xf numFmtId="0" fontId="64" fillId="0" borderId="0">
      <alignment/>
      <protection locked="0"/>
    </xf>
    <xf numFmtId="44" fontId="47" fillId="0" borderId="0" applyFill="0" applyBorder="0" applyAlignment="0">
      <protection/>
    </xf>
    <xf numFmtId="167" fontId="47" fillId="0" borderId="0" applyFill="0" applyBorder="0" applyAlignment="0">
      <protection/>
    </xf>
    <xf numFmtId="44" fontId="47" fillId="0" borderId="0" applyFill="0" applyBorder="0" applyAlignment="0">
      <protection/>
    </xf>
    <xf numFmtId="194" fontId="47" fillId="0" borderId="0" applyFill="0" applyBorder="0" applyAlignment="0">
      <protection/>
    </xf>
    <xf numFmtId="167" fontId="47" fillId="0" borderId="0" applyFill="0" applyBorder="0" applyAlignment="0">
      <protection/>
    </xf>
    <xf numFmtId="0" fontId="65" fillId="0" borderId="0" applyNumberFormat="0">
      <alignment/>
      <protection/>
    </xf>
    <xf numFmtId="37" fontId="27" fillId="0" borderId="0">
      <alignment/>
      <protection/>
    </xf>
    <xf numFmtId="202" fontId="17" fillId="0" borderId="0" applyFont="0" applyFill="0" applyBorder="0" applyAlignment="0" applyProtection="0"/>
    <xf numFmtId="0" fontId="13" fillId="0" borderId="0" applyNumberFormat="0" applyFill="0" applyBorder="0" applyAlignment="0" applyProtection="0"/>
    <xf numFmtId="0" fontId="66" fillId="0" borderId="0" applyNumberFormat="0" applyFill="0" applyBorder="0" applyAlignment="0" applyProtection="0"/>
    <xf numFmtId="0" fontId="13" fillId="0" borderId="0" applyNumberFormat="0" applyFill="0" applyBorder="0" applyAlignment="0" applyProtection="0"/>
    <xf numFmtId="0" fontId="67" fillId="0" borderId="0" applyNumberFormat="0" applyFill="0" applyBorder="0" applyAlignment="0" applyProtection="0"/>
    <xf numFmtId="0" fontId="13" fillId="0" borderId="0" applyNumberFormat="0" applyFill="0" applyBorder="0" applyAlignment="0" applyProtection="0"/>
    <xf numFmtId="0" fontId="17" fillId="0" borderId="0" applyNumberFormat="0" applyFill="0">
      <alignment/>
      <protection/>
    </xf>
    <xf numFmtId="0" fontId="63" fillId="0" borderId="0">
      <alignment/>
      <protection locked="0"/>
    </xf>
    <xf numFmtId="0" fontId="63" fillId="0" borderId="0">
      <alignment/>
      <protection locked="0"/>
    </xf>
    <xf numFmtId="0" fontId="63" fillId="0" borderId="0">
      <alignment/>
      <protection locked="0"/>
    </xf>
    <xf numFmtId="0" fontId="63" fillId="0" borderId="0">
      <alignment/>
      <protection locked="0"/>
    </xf>
    <xf numFmtId="0" fontId="63" fillId="0" borderId="0">
      <alignment/>
      <protection locked="0"/>
    </xf>
    <xf numFmtId="0" fontId="63" fillId="0" borderId="0">
      <alignment/>
      <protection locked="0"/>
    </xf>
    <xf numFmtId="0" fontId="63" fillId="0" borderId="0">
      <alignment/>
      <protection locked="0"/>
    </xf>
    <xf numFmtId="0" fontId="63" fillId="0" borderId="0">
      <alignment/>
      <protection locked="0"/>
    </xf>
    <xf numFmtId="6" fontId="68" fillId="0" borderId="0">
      <alignment/>
      <protection/>
    </xf>
    <xf numFmtId="0" fontId="63" fillId="0" borderId="0">
      <alignment/>
      <protection locked="0"/>
    </xf>
    <xf numFmtId="203" fontId="17" fillId="0" borderId="0">
      <alignment/>
      <protection locked="0"/>
    </xf>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69" fillId="1" borderId="0">
      <alignment/>
      <protection/>
    </xf>
    <xf numFmtId="0" fontId="70" fillId="0" borderId="0">
      <alignment horizontal="centerContinuous"/>
      <protection/>
    </xf>
    <xf numFmtId="0" fontId="4" fillId="55" borderId="0" applyNumberFormat="0" applyBorder="0" applyAlignment="0" applyProtection="0"/>
    <xf numFmtId="0" fontId="71" fillId="16" borderId="0" applyNumberFormat="0" applyBorder="0" applyAlignment="0" applyProtection="0"/>
    <xf numFmtId="0" fontId="4" fillId="55" borderId="0" applyNumberFormat="0" applyBorder="0" applyAlignment="0" applyProtection="0"/>
    <xf numFmtId="0" fontId="71" fillId="11" borderId="0" applyNumberFormat="0" applyBorder="0" applyAlignment="0" applyProtection="0"/>
    <xf numFmtId="0" fontId="72" fillId="55" borderId="0" applyNumberFormat="0" applyBorder="0" applyAlignment="0" applyProtection="0"/>
    <xf numFmtId="0" fontId="4" fillId="5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73" fillId="0" borderId="0" applyNumberFormat="0" applyFill="0" applyBorder="0" applyAlignment="0" applyProtection="0"/>
    <xf numFmtId="0" fontId="74" fillId="0" borderId="13" applyNumberFormat="0" applyProtection="0">
      <alignment/>
    </xf>
    <xf numFmtId="0" fontId="74" fillId="0" borderId="13" applyNumberFormat="0" applyProtection="0">
      <alignment/>
    </xf>
    <xf numFmtId="0" fontId="74" fillId="0" borderId="14">
      <alignment horizontal="left" vertical="center"/>
      <protection/>
    </xf>
    <xf numFmtId="0" fontId="74" fillId="0" borderId="14">
      <alignment horizontal="left" vertical="center"/>
      <protection/>
    </xf>
    <xf numFmtId="14" fontId="18" fillId="16" borderId="7">
      <alignment horizontal="center" vertical="center" wrapText="1"/>
      <protection/>
    </xf>
    <xf numFmtId="0" fontId="1" fillId="0" borderId="15" applyNumberFormat="0" applyFill="0" applyAlignment="0" applyProtection="0"/>
    <xf numFmtId="0" fontId="75" fillId="0" borderId="16" applyNumberFormat="0" applyFill="0" applyAlignment="0" applyProtection="0"/>
    <xf numFmtId="0" fontId="1" fillId="0" borderId="15" applyNumberFormat="0" applyFill="0" applyAlignment="0" applyProtection="0"/>
    <xf numFmtId="0" fontId="76" fillId="0" borderId="0" applyNumberFormat="0" applyFill="0" applyBorder="0" applyAlignment="0" applyProtection="0"/>
    <xf numFmtId="0" fontId="77" fillId="0" borderId="15" applyNumberFormat="0" applyFill="0" applyAlignment="0" applyProtection="0"/>
    <xf numFmtId="0" fontId="1" fillId="0" borderId="15" applyNumberFormat="0" applyFill="0" applyAlignment="0" applyProtection="0"/>
    <xf numFmtId="0" fontId="2" fillId="0" borderId="17" applyNumberFormat="0" applyFill="0" applyAlignment="0" applyProtection="0"/>
    <xf numFmtId="0" fontId="78" fillId="0" borderId="18" applyNumberFormat="0" applyFill="0" applyAlignment="0" applyProtection="0"/>
    <xf numFmtId="0" fontId="2" fillId="0" borderId="17" applyNumberFormat="0" applyFill="0" applyAlignment="0" applyProtection="0"/>
    <xf numFmtId="0" fontId="74" fillId="0" borderId="0" applyNumberFormat="0" applyFill="0" applyBorder="0" applyAlignment="0" applyProtection="0"/>
    <xf numFmtId="0" fontId="79" fillId="0" borderId="17" applyNumberFormat="0" applyFill="0" applyAlignment="0" applyProtection="0"/>
    <xf numFmtId="0" fontId="2" fillId="0" borderId="17" applyNumberFormat="0" applyFill="0" applyAlignment="0" applyProtection="0"/>
    <xf numFmtId="0" fontId="3" fillId="0" borderId="19" applyNumberFormat="0" applyFill="0" applyAlignment="0" applyProtection="0"/>
    <xf numFmtId="0" fontId="80" fillId="0" borderId="20" applyNumberFormat="0" applyFill="0" applyAlignment="0" applyProtection="0"/>
    <xf numFmtId="0" fontId="3" fillId="0" borderId="19" applyNumberFormat="0" applyFill="0" applyAlignment="0" applyProtection="0"/>
    <xf numFmtId="0" fontId="81" fillId="0" borderId="21" applyNumberFormat="0" applyFill="0" applyAlignment="0" applyProtection="0"/>
    <xf numFmtId="0" fontId="82" fillId="0" borderId="19" applyNumberFormat="0" applyFill="0" applyAlignment="0" applyProtection="0"/>
    <xf numFmtId="0" fontId="3" fillId="0" borderId="19" applyNumberFormat="0" applyFill="0" applyAlignment="0" applyProtection="0"/>
    <xf numFmtId="0" fontId="3" fillId="0" borderId="0" applyNumberFormat="0" applyFill="0" applyBorder="0" applyAlignment="0" applyProtection="0"/>
    <xf numFmtId="0" fontId="80" fillId="0" borderId="0" applyNumberFormat="0" applyFill="0" applyBorder="0" applyAlignment="0" applyProtection="0"/>
    <xf numFmtId="0" fontId="3"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3" fillId="0" borderId="0" applyNumberFormat="0" applyFill="0" applyBorder="0" applyAlignment="0" applyProtection="0"/>
    <xf numFmtId="0" fontId="83" fillId="0" borderId="5">
      <alignment horizontal="center"/>
      <protection/>
    </xf>
    <xf numFmtId="0" fontId="83" fillId="0" borderId="5">
      <alignment horizontal="center"/>
      <protection/>
    </xf>
    <xf numFmtId="0" fontId="83" fillId="0" borderId="5">
      <alignment horizontal="center"/>
      <protection/>
    </xf>
    <xf numFmtId="0" fontId="83" fillId="0" borderId="5">
      <alignment horizontal="center"/>
      <protection/>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204" fontId="17" fillId="0" borderId="0">
      <alignment/>
      <protection locked="0"/>
    </xf>
    <xf numFmtId="0" fontId="84" fillId="0" borderId="0">
      <alignment/>
      <protection/>
    </xf>
    <xf numFmtId="37" fontId="27" fillId="0" borderId="0">
      <alignment/>
      <protection/>
    </xf>
    <xf numFmtId="0" fontId="85" fillId="0" borderId="22" applyNumberFormat="0" applyFill="0" applyAlignment="0" applyProtection="0"/>
    <xf numFmtId="0" fontId="86" fillId="0" borderId="0" applyNumberFormat="0" applyFill="0" applyBorder="0">
      <alignment/>
      <protection locked="0"/>
    </xf>
    <xf numFmtId="0" fontId="86" fillId="0" borderId="0" applyNumberFormat="0" applyFill="0" applyBorder="0">
      <alignment/>
      <protection locked="0"/>
    </xf>
    <xf numFmtId="0" fontId="86" fillId="0" borderId="0" applyNumberFormat="0" applyFill="0" applyBorder="0">
      <alignment/>
      <protection locked="0"/>
    </xf>
    <xf numFmtId="0" fontId="86" fillId="0" borderId="0" applyNumberFormat="0" applyFill="0" applyBorder="0">
      <alignment/>
      <protection locked="0"/>
    </xf>
    <xf numFmtId="0" fontId="21" fillId="10" borderId="23" applyNumberFormat="0" applyBorder="0" applyAlignment="0" applyProtection="0"/>
    <xf numFmtId="0" fontId="21" fillId="10" borderId="23" applyNumberFormat="0" applyBorder="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7" fillId="56" borderId="9" applyNumberFormat="0" applyAlignment="0" applyProtection="0"/>
    <xf numFmtId="0" fontId="7" fillId="56" borderId="9" applyNumberFormat="0" applyAlignment="0" applyProtection="0"/>
    <xf numFmtId="0" fontId="88" fillId="2" borderId="10" applyNumberFormat="0" applyAlignment="0" applyProtection="0"/>
    <xf numFmtId="0" fontId="7" fillId="56" borderId="9" applyNumberFormat="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8" fillId="13" borderId="10"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8" fillId="13" borderId="10"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8" fillId="13" borderId="10"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7" fillId="56" borderId="9" applyNumberFormat="0" applyAlignment="0" applyProtection="0"/>
    <xf numFmtId="0" fontId="89" fillId="57" borderId="24" applyNumberFormat="0" applyBorder="0" applyAlignment="0" applyProtection="0"/>
    <xf numFmtId="0" fontId="90" fillId="58" borderId="0" applyNumberFormat="0">
      <alignment/>
      <protection/>
    </xf>
    <xf numFmtId="0" fontId="21" fillId="49" borderId="0">
      <alignment/>
      <protection/>
    </xf>
    <xf numFmtId="44" fontId="47" fillId="0" borderId="0" applyFill="0" applyBorder="0" applyAlignment="0">
      <protection/>
    </xf>
    <xf numFmtId="167" fontId="47" fillId="0" borderId="0" applyFill="0" applyBorder="0" applyAlignment="0">
      <protection/>
    </xf>
    <xf numFmtId="44" fontId="47" fillId="0" borderId="0" applyFill="0" applyBorder="0" applyAlignment="0">
      <protection/>
    </xf>
    <xf numFmtId="194" fontId="47" fillId="0" borderId="0" applyFill="0" applyBorder="0" applyAlignment="0">
      <protection/>
    </xf>
    <xf numFmtId="167" fontId="47" fillId="0" borderId="0" applyFill="0" applyBorder="0" applyAlignment="0">
      <protection/>
    </xf>
    <xf numFmtId="0" fontId="10" fillId="0" borderId="25" applyNumberFormat="0" applyFill="0" applyAlignment="0" applyProtection="0"/>
    <xf numFmtId="0" fontId="91" fillId="0" borderId="26" applyNumberFormat="0" applyFill="0" applyAlignment="0" applyProtection="0"/>
    <xf numFmtId="0" fontId="10" fillId="0" borderId="25" applyNumberFormat="0" applyFill="0" applyAlignment="0" applyProtection="0"/>
    <xf numFmtId="0" fontId="92" fillId="0" borderId="27" applyNumberFormat="0" applyFill="0" applyAlignment="0" applyProtection="0"/>
    <xf numFmtId="0" fontId="93" fillId="0" borderId="25" applyNumberFormat="0" applyFill="0" applyAlignment="0" applyProtection="0"/>
    <xf numFmtId="0" fontId="10" fillId="0" borderId="25" applyNumberFormat="0" applyFill="0" applyAlignment="0" applyProtection="0"/>
    <xf numFmtId="14" fontId="27" fillId="0" borderId="0">
      <alignment horizontal="center"/>
      <protection/>
    </xf>
    <xf numFmtId="0" fontId="94" fillId="0" borderId="0">
      <alignment/>
      <protection/>
    </xf>
    <xf numFmtId="205" fontId="95" fillId="0" borderId="0" applyFont="0" applyFill="0" applyBorder="0" applyAlignment="0" applyProtection="0"/>
    <xf numFmtId="206" fontId="96" fillId="0" borderId="0" applyFont="0" applyFill="0" applyBorder="0" applyAlignment="0" applyProtection="0"/>
    <xf numFmtId="207" fontId="96" fillId="0" borderId="0" applyFont="0" applyFill="0" applyBorder="0" applyAlignment="0" applyProtection="0"/>
    <xf numFmtId="200" fontId="17" fillId="0" borderId="0" applyFont="0" applyFill="0" applyBorder="0" applyAlignment="0" applyProtection="0"/>
    <xf numFmtId="196" fontId="17" fillId="0" borderId="0" applyFont="0" applyFill="0" applyBorder="0" applyAlignment="0" applyProtection="0"/>
    <xf numFmtId="208" fontId="97" fillId="0" borderId="28" applyFont="0" applyFill="0" applyBorder="0" applyAlignment="0" applyProtection="0"/>
    <xf numFmtId="209" fontId="96" fillId="0" borderId="0" applyFont="0" applyFill="0" applyBorder="0" applyAlignment="0" applyProtection="0"/>
    <xf numFmtId="210" fontId="96"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37" fontId="27" fillId="0" borderId="23">
      <alignment horizontal="right"/>
      <protection/>
    </xf>
    <xf numFmtId="37" fontId="27" fillId="0" borderId="0">
      <alignment horizontal="center"/>
      <protection/>
    </xf>
    <xf numFmtId="37" fontId="27" fillId="0" borderId="0">
      <alignment horizontal="center"/>
      <protection/>
    </xf>
    <xf numFmtId="17" fontId="27" fillId="0" borderId="0">
      <alignment horizontal="center"/>
      <protection/>
    </xf>
    <xf numFmtId="211" fontId="98" fillId="0" borderId="0" applyFont="0" applyFill="0" applyBorder="0" applyProtection="0">
      <alignment horizontal="right"/>
    </xf>
    <xf numFmtId="0" fontId="6" fillId="59" borderId="0" applyNumberFormat="0" applyBorder="0" applyAlignment="0" applyProtection="0"/>
    <xf numFmtId="0" fontId="99" fillId="2" borderId="0" applyNumberFormat="0" applyBorder="0" applyAlignment="0" applyProtection="0"/>
    <xf numFmtId="0" fontId="6" fillId="59" borderId="0" applyNumberFormat="0" applyBorder="0" applyAlignment="0" applyProtection="0"/>
    <xf numFmtId="0" fontId="100" fillId="2" borderId="0" applyNumberFormat="0" applyBorder="0" applyAlignment="0" applyProtection="0"/>
    <xf numFmtId="0" fontId="101" fillId="59" borderId="0" applyNumberFormat="0" applyBorder="0" applyAlignment="0" applyProtection="0"/>
    <xf numFmtId="0" fontId="6" fillId="59" borderId="0" applyNumberFormat="0" applyBorder="0" applyAlignment="0" applyProtection="0"/>
    <xf numFmtId="37" fontId="102" fillId="0" borderId="0">
      <alignment/>
      <protection/>
    </xf>
    <xf numFmtId="212" fontId="103" fillId="0" borderId="0">
      <alignment/>
      <protection/>
    </xf>
    <xf numFmtId="37" fontId="47" fillId="0" borderId="0">
      <alignment/>
      <protection/>
    </xf>
    <xf numFmtId="37" fontId="104" fillId="0" borderId="0">
      <alignment/>
      <protection/>
    </xf>
    <xf numFmtId="0" fontId="105"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55" fillId="0" borderId="0">
      <alignment/>
      <protection/>
    </xf>
    <xf numFmtId="0" fontId="55"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0" fillId="0" borderId="0">
      <alignment/>
      <protection/>
    </xf>
    <xf numFmtId="0" fontId="16" fillId="0" borderId="0">
      <alignment/>
      <protection/>
    </xf>
    <xf numFmtId="0" fontId="16"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16" fillId="0" borderId="0">
      <alignment/>
      <protection/>
    </xf>
    <xf numFmtId="0" fontId="17" fillId="0" borderId="0">
      <alignment/>
      <protection/>
    </xf>
    <xf numFmtId="0" fontId="17" fillId="0" borderId="0">
      <alignment/>
      <protection/>
    </xf>
    <xf numFmtId="0" fontId="17" fillId="0" borderId="0">
      <alignment vertical="top"/>
      <protection/>
    </xf>
    <xf numFmtId="0" fontId="17" fillId="0" borderId="0">
      <alignment vertical="top"/>
      <protection/>
    </xf>
    <xf numFmtId="0" fontId="17" fillId="0" borderId="0">
      <alignment/>
      <protection/>
    </xf>
    <xf numFmtId="0" fontId="17" fillId="0" borderId="0">
      <alignment vertical="top"/>
      <protection/>
    </xf>
    <xf numFmtId="0" fontId="17" fillId="0" borderId="0">
      <alignment vertical="top"/>
      <protection/>
    </xf>
    <xf numFmtId="0" fontId="17" fillId="0" borderId="0">
      <alignment/>
      <protection/>
    </xf>
    <xf numFmtId="0" fontId="17" fillId="0" borderId="0">
      <alignment/>
      <protection/>
    </xf>
    <xf numFmtId="0" fontId="106"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0" fillId="0" borderId="0">
      <alignment/>
      <protection/>
    </xf>
    <xf numFmtId="0" fontId="16"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17" fillId="0" borderId="0">
      <alignment/>
      <protection/>
    </xf>
    <xf numFmtId="0" fontId="16" fillId="0" borderId="0">
      <alignment/>
      <protection/>
    </xf>
    <xf numFmtId="0" fontId="10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6"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0" fillId="0" borderId="0">
      <alignment/>
      <protection/>
    </xf>
    <xf numFmtId="37" fontId="17" fillId="0" borderId="0">
      <alignment/>
      <protection/>
    </xf>
    <xf numFmtId="37" fontId="17" fillId="0" borderId="0">
      <alignment/>
      <protection/>
    </xf>
    <xf numFmtId="37"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37"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9" fillId="0" borderId="0">
      <alignment/>
      <protection/>
    </xf>
    <xf numFmtId="0" fontId="17" fillId="0" borderId="0">
      <alignment/>
      <protection/>
    </xf>
    <xf numFmtId="0" fontId="17" fillId="0" borderId="0">
      <alignment/>
      <protection/>
    </xf>
    <xf numFmtId="0" fontId="17" fillId="0" borderId="0">
      <alignment/>
      <protection/>
    </xf>
    <xf numFmtId="0" fontId="55"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6" fillId="0" borderId="0">
      <alignment/>
      <protection/>
    </xf>
    <xf numFmtId="0" fontId="30"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7" fillId="0" borderId="0">
      <alignment/>
      <protection/>
    </xf>
    <xf numFmtId="0" fontId="17" fillId="0" borderId="0">
      <alignment/>
      <protection/>
    </xf>
    <xf numFmtId="0" fontId="0"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0" fillId="0" borderId="0">
      <alignment/>
      <protection/>
    </xf>
    <xf numFmtId="0" fontId="29" fillId="0" borderId="0">
      <alignment/>
      <protection/>
    </xf>
    <xf numFmtId="0" fontId="17" fillId="0" borderId="0">
      <alignment/>
      <protection/>
    </xf>
    <xf numFmtId="0" fontId="17" fillId="0" borderId="0">
      <alignment/>
      <protection/>
    </xf>
    <xf numFmtId="0" fontId="29" fillId="0" borderId="0">
      <alignment/>
      <protection/>
    </xf>
    <xf numFmtId="0" fontId="0" fillId="0" borderId="0">
      <alignment/>
      <protection/>
    </xf>
    <xf numFmtId="0" fontId="0"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0" fillId="0" borderId="0">
      <alignment/>
      <protection/>
    </xf>
    <xf numFmtId="0" fontId="0"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08" fillId="0" borderId="0">
      <alignment horizontal="center" vertical="center"/>
      <protection/>
    </xf>
    <xf numFmtId="14" fontId="108" fillId="0" borderId="0">
      <alignment horizontal="center" vertical="center"/>
      <protection/>
    </xf>
    <xf numFmtId="14" fontId="108" fillId="0" borderId="0">
      <alignment horizontal="left" vertical="center"/>
      <protection/>
    </xf>
    <xf numFmtId="167" fontId="108" fillId="0" borderId="0">
      <alignment horizontal="right" vertical="center"/>
      <protection/>
    </xf>
    <xf numFmtId="167" fontId="108" fillId="49" borderId="0">
      <alignment horizontal="right" vertical="center"/>
      <protection/>
    </xf>
    <xf numFmtId="0" fontId="108" fillId="0" borderId="0">
      <alignment horizontal="left" vertical="center"/>
      <protection/>
    </xf>
    <xf numFmtId="0" fontId="109" fillId="0" borderId="0">
      <alignment horizontal="left" vertical="center"/>
      <protection/>
    </xf>
    <xf numFmtId="0" fontId="108" fillId="0" borderId="0">
      <alignment horizontal="left" vertical="center"/>
      <protection/>
    </xf>
    <xf numFmtId="37" fontId="108" fillId="0" borderId="0">
      <alignment horizontal="center" vertical="center"/>
      <protection/>
    </xf>
    <xf numFmtId="37" fontId="108" fillId="0" borderId="0">
      <alignment horizontal="left" vertical="center"/>
      <protection/>
    </xf>
    <xf numFmtId="37" fontId="108" fillId="0" borderId="0">
      <alignment horizontal="right" vertical="center"/>
      <protection/>
    </xf>
    <xf numFmtId="37" fontId="108" fillId="49" borderId="0">
      <alignment horizontal="right" vertical="center"/>
      <protection/>
    </xf>
    <xf numFmtId="37" fontId="108" fillId="49" borderId="0">
      <alignment horizontal="center" vertical="center"/>
      <protection/>
    </xf>
    <xf numFmtId="37" fontId="108" fillId="0" borderId="0">
      <alignment vertical="top"/>
      <protection/>
    </xf>
    <xf numFmtId="0" fontId="21" fillId="0" borderId="0">
      <alignment horizontal="center" vertical="center"/>
      <protection/>
    </xf>
    <xf numFmtId="0" fontId="21" fillId="0" borderId="0">
      <alignment horizontal="left" vertical="center"/>
      <protection/>
    </xf>
    <xf numFmtId="0" fontId="19" fillId="0" borderId="0">
      <alignment vertical="top"/>
      <protection/>
    </xf>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17" fillId="10" borderId="30" applyNumberFormat="0" applyFont="0" applyAlignment="0" applyProtection="0"/>
    <xf numFmtId="0" fontId="30"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17" fillId="10" borderId="30" applyNumberFormat="0" applyFont="0" applyAlignment="0" applyProtection="0"/>
    <xf numFmtId="0" fontId="17" fillId="10" borderId="30" applyNumberFormat="0" applyFont="0" applyAlignment="0" applyProtection="0"/>
    <xf numFmtId="0" fontId="17" fillId="10" borderId="30" applyNumberFormat="0" applyFont="0" applyAlignment="0" applyProtection="0"/>
    <xf numFmtId="0" fontId="17" fillId="10" borderId="30" applyNumberFormat="0" applyFont="0" applyAlignment="0" applyProtection="0"/>
    <xf numFmtId="0" fontId="17" fillId="10" borderId="30"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213" fontId="17" fillId="0" borderId="0">
      <alignment/>
      <protection/>
    </xf>
    <xf numFmtId="213" fontId="17" fillId="0" borderId="0">
      <alignment/>
      <protection/>
    </xf>
    <xf numFmtId="213" fontId="17" fillId="0" borderId="0">
      <alignment/>
      <protection/>
    </xf>
    <xf numFmtId="213" fontId="17" fillId="0" borderId="0">
      <alignment/>
      <protection/>
    </xf>
    <xf numFmtId="213" fontId="17" fillId="0" borderId="0">
      <alignment/>
      <protection/>
    </xf>
    <xf numFmtId="213" fontId="17" fillId="0" borderId="0">
      <alignment/>
      <protection/>
    </xf>
    <xf numFmtId="213" fontId="17" fillId="0" borderId="0">
      <alignment/>
      <protection/>
    </xf>
    <xf numFmtId="213" fontId="17" fillId="0" borderId="0">
      <alignment/>
      <protection/>
    </xf>
    <xf numFmtId="43" fontId="110" fillId="0" borderId="0">
      <alignment/>
      <protection/>
    </xf>
    <xf numFmtId="43" fontId="111" fillId="0" borderId="0">
      <alignment/>
      <protection/>
    </xf>
    <xf numFmtId="2" fontId="107" fillId="0" borderId="0" applyFont="0" applyFill="0" applyBorder="0" applyAlignment="0" applyProtection="0"/>
    <xf numFmtId="2" fontId="107" fillId="0" borderId="0" applyFont="0" applyFill="0" applyBorder="0" applyAlignment="0" applyProtection="0"/>
    <xf numFmtId="40" fontId="55" fillId="0" borderId="0" applyFill="0" applyBorder="0" applyProtection="0">
      <alignment/>
    </xf>
    <xf numFmtId="214" fontId="17" fillId="0" borderId="0" applyFont="0" applyFill="0" applyBorder="0" applyAlignment="0" applyProtection="0"/>
    <xf numFmtId="215" fontId="112" fillId="0" borderId="0">
      <alignment/>
      <protection/>
    </xf>
    <xf numFmtId="0" fontId="105" fillId="61" borderId="23" applyNumberFormat="0" applyFont="0" applyFill="0" applyAlignment="0" applyProtection="0"/>
    <xf numFmtId="0" fontId="8" fillId="50" borderId="31" applyNumberFormat="0" applyAlignment="0" applyProtection="0"/>
    <xf numFmtId="0" fontId="113" fillId="51" borderId="32" applyNumberFormat="0" applyAlignment="0" applyProtection="0"/>
    <xf numFmtId="0" fontId="8" fillId="50" borderId="31" applyNumberFormat="0" applyAlignment="0" applyProtection="0"/>
    <xf numFmtId="0" fontId="113" fillId="49" borderId="32" applyNumberFormat="0" applyAlignment="0" applyProtection="0"/>
    <xf numFmtId="0" fontId="114" fillId="50" borderId="31" applyNumberFormat="0" applyAlignment="0" applyProtection="0"/>
    <xf numFmtId="0" fontId="8" fillId="50" borderId="31" applyNumberFormat="0" applyAlignment="0" applyProtection="0"/>
    <xf numFmtId="0" fontId="115" fillId="0" borderId="0" applyFill="0" applyBorder="0" applyProtection="0">
      <alignment horizontal="left"/>
    </xf>
    <xf numFmtId="0" fontId="116" fillId="0" borderId="0" applyFill="0" applyBorder="0" applyProtection="0">
      <alignment horizontal="left"/>
    </xf>
    <xf numFmtId="0" fontId="117" fillId="0" borderId="0">
      <alignment horizontal="centerContinuous"/>
      <protection/>
    </xf>
    <xf numFmtId="0" fontId="118" fillId="0" borderId="33" applyNumberFormat="0" applyAlignment="0" applyProtection="0"/>
    <xf numFmtId="0" fontId="46" fillId="11" borderId="0" applyNumberFormat="0" applyFont="0" applyBorder="0" applyAlignment="0" applyProtection="0"/>
    <xf numFmtId="0" fontId="21" fillId="62" borderId="34" applyNumberFormat="0" applyFont="0" applyBorder="0" applyProtection="0">
      <alignment/>
    </xf>
    <xf numFmtId="0" fontId="21" fillId="4" borderId="34" applyNumberFormat="0" applyFont="0" applyBorder="0" applyProtection="0">
      <alignment/>
    </xf>
    <xf numFmtId="0" fontId="46" fillId="0" borderId="35" applyNumberFormat="0" applyAlignment="0" applyProtection="0"/>
    <xf numFmtId="0" fontId="46" fillId="0" borderId="36" applyNumberFormat="0" applyAlignment="0" applyProtection="0"/>
    <xf numFmtId="0" fontId="118" fillId="0" borderId="37" applyNumberFormat="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216" fontId="17" fillId="0" borderId="0" applyFont="0" applyFill="0" applyBorder="0" applyAlignment="0" applyProtection="0"/>
    <xf numFmtId="10" fontId="21" fillId="0" borderId="0">
      <alignment/>
      <protection/>
    </xf>
    <xf numFmtId="37" fontId="27" fillId="0" borderId="0">
      <alignment/>
      <protection/>
    </xf>
    <xf numFmtId="217" fontId="17" fillId="0" borderId="0" applyFont="0" applyFill="0" applyBorder="0" applyAlignment="0" applyProtection="0"/>
    <xf numFmtId="37" fontId="27" fillId="0" borderId="0" applyFont="0" applyFill="0" applyBorder="0" applyAlignment="0" applyProtection="0"/>
    <xf numFmtId="10" fontId="17" fillId="0" borderId="0" applyFont="0" applyFill="0" applyBorder="0" applyAlignment="0" applyProtection="0"/>
    <xf numFmtId="218" fontId="119" fillId="0" borderId="0" applyFont="0" applyFill="0" applyBorder="0" applyAlignment="0" applyProtection="0"/>
    <xf numFmtId="219" fontId="120" fillId="0" borderId="0">
      <alignment/>
      <protection/>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06"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0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220" fontId="35" fillId="0" borderId="0" applyFont="0" applyFill="0" applyBorder="0" applyProtection="0">
      <alignment horizontal="right"/>
    </xf>
    <xf numFmtId="221" fontId="17" fillId="0" borderId="0" applyFont="0" applyFill="0" applyBorder="0" applyAlignment="0" applyProtection="0"/>
    <xf numFmtId="222" fontId="17" fillId="0" borderId="38" applyFill="0" applyBorder="0" applyAlignment="0" applyProtection="0"/>
    <xf numFmtId="37" fontId="27" fillId="0" borderId="0">
      <alignment/>
      <protection/>
    </xf>
    <xf numFmtId="44" fontId="47" fillId="0" borderId="0" applyFill="0" applyBorder="0" applyAlignment="0">
      <protection/>
    </xf>
    <xf numFmtId="167" fontId="47" fillId="0" borderId="0" applyFill="0" applyBorder="0" applyAlignment="0">
      <protection/>
    </xf>
    <xf numFmtId="44" fontId="47" fillId="0" borderId="0" applyFill="0" applyBorder="0" applyAlignment="0">
      <protection/>
    </xf>
    <xf numFmtId="194" fontId="47" fillId="0" borderId="0" applyFill="0" applyBorder="0" applyAlignment="0">
      <protection/>
    </xf>
    <xf numFmtId="167" fontId="47" fillId="0" borderId="0" applyFill="0" applyBorder="0" applyAlignment="0">
      <protection/>
    </xf>
    <xf numFmtId="37" fontId="27" fillId="0" borderId="0">
      <alignment/>
      <protection/>
    </xf>
    <xf numFmtId="0" fontId="107" fillId="0" borderId="0" applyNumberFormat="0" applyFont="0" applyFill="0" applyBorder="0" applyProtection="0">
      <alignment/>
    </xf>
    <xf numFmtId="2" fontId="107" fillId="0" borderId="0" applyFont="0" applyFill="0" applyBorder="0" applyAlignment="0" applyProtection="0"/>
    <xf numFmtId="15" fontId="107" fillId="0" borderId="0" applyFont="0" applyFill="0" applyBorder="0" applyAlignment="0" applyProtection="0"/>
    <xf numFmtId="4" fontId="107" fillId="0" borderId="0" applyFont="0" applyFill="0" applyBorder="0" applyAlignment="0" applyProtection="0"/>
    <xf numFmtId="0" fontId="121" fillId="0" borderId="7">
      <alignment horizontal="center"/>
      <protection/>
    </xf>
    <xf numFmtId="3" fontId="107" fillId="0" borderId="0" applyFont="0" applyFill="0" applyBorder="0" applyAlignment="0" applyProtection="0"/>
    <xf numFmtId="0" fontId="107" fillId="63" borderId="0" applyNumberFormat="0" applyFont="0" applyBorder="0" applyAlignment="0" applyProtection="0"/>
    <xf numFmtId="2" fontId="107" fillId="0" borderId="0" applyFont="0" applyFill="0" applyBorder="0" applyAlignment="0" applyProtection="0"/>
    <xf numFmtId="0" fontId="122" fillId="0" borderId="39">
      <alignment/>
      <protection/>
    </xf>
    <xf numFmtId="0" fontId="123" fillId="51" borderId="0" applyNumberFormat="0" applyFont="0" applyFill="0" applyBorder="0" applyAlignment="0" applyProtection="0"/>
    <xf numFmtId="0" fontId="123" fillId="51" borderId="0" applyNumberFormat="0" applyFont="0" applyFill="0" applyBorder="0" applyAlignment="0" applyProtection="0"/>
    <xf numFmtId="43" fontId="21" fillId="0" borderId="0" applyFont="0" applyFill="0" applyBorder="0" applyAlignment="0" applyProtection="0"/>
    <xf numFmtId="223" fontId="44" fillId="0" borderId="0">
      <alignment/>
      <protection/>
    </xf>
    <xf numFmtId="0" fontId="124" fillId="0" borderId="0" applyNumberFormat="0" applyFill="0" applyBorder="0" applyProtection="0">
      <alignment/>
    </xf>
    <xf numFmtId="224" fontId="17" fillId="0" borderId="0" applyFill="0" applyBorder="0" applyAlignment="0" applyProtection="0"/>
    <xf numFmtId="224" fontId="18" fillId="0" borderId="0" applyFill="0" applyBorder="0" applyAlignment="0" applyProtection="0"/>
    <xf numFmtId="225" fontId="55" fillId="0" borderId="0" applyFont="0" applyFill="0" applyBorder="0" applyAlignment="0" applyProtection="0"/>
    <xf numFmtId="0" fontId="125" fillId="0" borderId="0">
      <alignment/>
      <protection/>
    </xf>
    <xf numFmtId="0" fontId="126" fillId="0" borderId="0">
      <alignment/>
      <protection/>
    </xf>
    <xf numFmtId="0" fontId="46" fillId="64" borderId="0" applyNumberFormat="0" applyFont="0" applyBorder="0" applyAlignment="0" applyProtection="0"/>
    <xf numFmtId="0" fontId="127" fillId="11" borderId="0" applyNumberFormat="0" applyFont="0" applyBorder="0" applyProtection="0">
      <alignment/>
    </xf>
    <xf numFmtId="0" fontId="128" fillId="0" borderId="0">
      <alignment/>
      <protection/>
    </xf>
    <xf numFmtId="0" fontId="129" fillId="0" borderId="0">
      <alignment/>
      <protection/>
    </xf>
    <xf numFmtId="0" fontId="19" fillId="0" borderId="0">
      <alignment vertical="top"/>
      <protection/>
    </xf>
    <xf numFmtId="2" fontId="130" fillId="65" borderId="40" applyProtection="0">
      <alignment horizontal="right"/>
    </xf>
    <xf numFmtId="2" fontId="19" fillId="0" borderId="0" applyFill="0" applyBorder="0" applyAlignment="0" applyProtection="0"/>
    <xf numFmtId="7" fontId="17" fillId="0" borderId="41" applyFill="0" applyProtection="0">
      <alignment horizontal="right"/>
    </xf>
    <xf numFmtId="7" fontId="18" fillId="0" borderId="41" applyFill="0" applyProtection="0">
      <alignment horizontal="right"/>
    </xf>
    <xf numFmtId="0" fontId="17" fillId="0" borderId="41" applyNumberFormat="0" applyFill="0" applyProtection="0">
      <alignment horizontal="center"/>
    </xf>
    <xf numFmtId="0" fontId="18" fillId="0" borderId="41" applyNumberFormat="0" applyFill="0" applyProtection="0">
      <alignment horizontal="center"/>
    </xf>
    <xf numFmtId="0" fontId="21" fillId="0" borderId="0" applyNumberFormat="0" applyFill="0" applyBorder="0" applyProtection="0">
      <alignment/>
    </xf>
    <xf numFmtId="0" fontId="131" fillId="0" borderId="0">
      <alignment/>
      <protection/>
    </xf>
    <xf numFmtId="0" fontId="132" fillId="0" borderId="42">
      <alignment/>
      <protection/>
    </xf>
    <xf numFmtId="40" fontId="133" fillId="0" borderId="0" applyBorder="0">
      <alignment horizontal="right"/>
      <protection/>
    </xf>
    <xf numFmtId="0" fontId="134" fillId="0" borderId="0" applyFill="0" applyBorder="0" applyProtection="0">
      <alignment horizontal="center" vertical="center"/>
    </xf>
    <xf numFmtId="0" fontId="134" fillId="0" borderId="0" applyFill="0" applyBorder="0" applyProtection="0">
      <alignment/>
    </xf>
    <xf numFmtId="0" fontId="18" fillId="0" borderId="0" applyFill="0" applyBorder="0" applyProtection="0">
      <alignment horizontal="left"/>
    </xf>
    <xf numFmtId="0" fontId="135" fillId="0" borderId="0" applyFill="0" applyBorder="0" applyProtection="0">
      <alignment horizontal="left" vertical="top"/>
    </xf>
    <xf numFmtId="0" fontId="136" fillId="0" borderId="0">
      <alignment horizontal="centerContinuous" vertical="center" wrapText="1"/>
      <protection/>
    </xf>
    <xf numFmtId="49" fontId="19" fillId="0" borderId="0" applyFill="0" applyBorder="0" applyAlignment="0">
      <protection/>
    </xf>
    <xf numFmtId="226" fontId="47" fillId="0" borderId="0" applyFill="0" applyBorder="0" applyAlignment="0">
      <protection/>
    </xf>
    <xf numFmtId="227" fontId="47" fillId="0" borderId="0" applyFill="0" applyBorder="0" applyAlignment="0">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0" fontId="17" fillId="0" borderId="0">
      <alignment/>
      <protection/>
    </xf>
    <xf numFmtId="228" fontId="17" fillId="0" borderId="0">
      <alignment wrapText="1"/>
      <protection/>
    </xf>
    <xf numFmtId="228" fontId="17" fillId="0" borderId="0">
      <alignment wrapText="1"/>
      <protection/>
    </xf>
    <xf numFmtId="228" fontId="17" fillId="0" borderId="0">
      <alignment wrapText="1"/>
      <protection/>
    </xf>
    <xf numFmtId="228" fontId="17" fillId="0" borderId="0">
      <alignment wrapText="1"/>
      <protection/>
    </xf>
    <xf numFmtId="228" fontId="17" fillId="0" borderId="0">
      <alignment wrapText="1"/>
      <protection/>
    </xf>
    <xf numFmtId="228" fontId="17" fillId="0" borderId="0">
      <alignment wrapText="1"/>
      <protection/>
    </xf>
    <xf numFmtId="228" fontId="17" fillId="0" borderId="0">
      <alignment wrapText="1"/>
      <protection/>
    </xf>
    <xf numFmtId="228"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229" fontId="17" fillId="0" borderId="0">
      <alignment wrapText="1"/>
      <protection/>
    </xf>
    <xf numFmtId="0" fontId="137" fillId="0" borderId="0" applyFill="0" applyBorder="0" applyProtection="0">
      <alignment horizontal="left" vertical="top"/>
    </xf>
    <xf numFmtId="0" fontId="138" fillId="0" borderId="0" applyNumberFormat="0" applyFill="0" applyBorder="0" applyAlignment="0" applyProtection="0"/>
    <xf numFmtId="0" fontId="139" fillId="0" borderId="0" applyNumberFormat="0" applyFill="0" applyBorder="0" applyAlignment="0" applyProtection="0"/>
    <xf numFmtId="0" fontId="140" fillId="66" borderId="43">
      <alignment/>
      <protection/>
    </xf>
    <xf numFmtId="0" fontId="14" fillId="0" borderId="44" applyNumberFormat="0" applyFill="0" applyAlignment="0" applyProtection="0"/>
    <xf numFmtId="0" fontId="141" fillId="0" borderId="45" applyNumberFormat="0" applyFill="0" applyAlignment="0" applyProtection="0"/>
    <xf numFmtId="0" fontId="14" fillId="0" borderId="44" applyNumberForma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7" fillId="0" borderId="46" applyNumberFormat="0" applyFont="0" applyFill="0" applyAlignment="0" applyProtection="0"/>
    <xf numFmtId="0" fontId="142" fillId="0" borderId="44" applyNumberFormat="0" applyFill="0" applyAlignment="0" applyProtection="0"/>
    <xf numFmtId="0" fontId="14" fillId="0" borderId="44" applyNumberFormat="0" applyFill="0" applyAlignment="0" applyProtection="0"/>
    <xf numFmtId="230" fontId="43" fillId="0" borderId="0">
      <alignment horizontal="left"/>
      <protection locked="0"/>
    </xf>
    <xf numFmtId="0" fontId="143" fillId="0" borderId="0" applyNumberFormat="0" applyFont="0" applyFill="0">
      <alignment/>
      <protection/>
    </xf>
    <xf numFmtId="0" fontId="21" fillId="2" borderId="0" applyNumberFormat="0" applyBorder="0" applyAlignment="0" applyProtection="0"/>
    <xf numFmtId="0" fontId="21" fillId="2" borderId="0" applyNumberFormat="0" applyBorder="0" applyAlignment="0" applyProtection="0"/>
    <xf numFmtId="37" fontId="21" fillId="0" borderId="0">
      <alignment/>
      <protection/>
    </xf>
    <xf numFmtId="3" fontId="112" fillId="0" borderId="22" applyProtection="0">
      <alignment/>
    </xf>
    <xf numFmtId="0" fontId="127" fillId="0" borderId="0" applyNumberFormat="0" applyFont="0" applyBorder="0" applyProtection="0">
      <alignment/>
    </xf>
    <xf numFmtId="231" fontId="17" fillId="0" borderId="0" applyFont="0" applyFill="0" applyBorder="0" applyAlignment="0" applyProtection="0"/>
    <xf numFmtId="232" fontId="17" fillId="0" borderId="0" applyFont="0" applyFill="0" applyBorder="0" applyAlignment="0" applyProtection="0"/>
    <xf numFmtId="0" fontId="12" fillId="0" borderId="0" applyNumberFormat="0" applyFill="0" applyBorder="0" applyAlignment="0" applyProtection="0"/>
    <xf numFmtId="0" fontId="91" fillId="0" borderId="0" applyNumberFormat="0" applyFill="0" applyBorder="0" applyAlignment="0" applyProtection="0"/>
    <xf numFmtId="0" fontId="12" fillId="0" borderId="0" applyNumberFormat="0" applyFill="0" applyBorder="0" applyAlignment="0" applyProtection="0"/>
    <xf numFmtId="0" fontId="144" fillId="0" borderId="0" applyNumberFormat="0" applyFill="0" applyBorder="0" applyAlignment="0" applyProtection="0"/>
    <xf numFmtId="0" fontId="12" fillId="0" borderId="0" applyNumberFormat="0" applyFill="0" applyBorder="0" applyAlignment="0" applyProtection="0"/>
    <xf numFmtId="37" fontId="27" fillId="0" borderId="0">
      <alignment horizontal="center"/>
      <protection/>
    </xf>
  </cellStyleXfs>
  <cellXfs count="42">
    <xf numFmtId="0" fontId="0" fillId="0" borderId="0" xfId="0"/>
    <xf numFmtId="0" fontId="14" fillId="0" borderId="0" xfId="0" applyFont="1"/>
    <xf numFmtId="0" fontId="14" fillId="0" borderId="0" xfId="0" applyFont="1" applyAlignment="1">
      <alignment horizontal="center" wrapText="1"/>
    </xf>
    <xf numFmtId="40" fontId="0" fillId="0" borderId="0" xfId="0" applyNumberFormat="1"/>
    <xf numFmtId="40" fontId="14" fillId="0" borderId="0" xfId="0" applyNumberFormat="1" applyFont="1" applyAlignment="1">
      <alignment horizontal="center" wrapText="1"/>
    </xf>
    <xf numFmtId="0" fontId="14" fillId="0" borderId="0" xfId="0" applyFont="1" applyAlignment="1">
      <alignment horizontal="center"/>
    </xf>
    <xf numFmtId="0" fontId="14" fillId="0" borderId="0" xfId="0" applyFont="1" applyAlignment="1">
      <alignment horizontal="centerContinuous"/>
    </xf>
    <xf numFmtId="0" fontId="0" fillId="0" borderId="0" xfId="0" applyAlignment="1">
      <alignment horizontal="centerContinuous"/>
    </xf>
    <xf numFmtId="40" fontId="0" fillId="0" borderId="0" xfId="0" applyNumberFormat="1" applyAlignment="1">
      <alignment horizontal="centerContinuous"/>
    </xf>
    <xf numFmtId="40" fontId="14" fillId="0" borderId="0" xfId="0" applyNumberFormat="1" applyFont="1" applyAlignment="1">
      <alignment horizontal="center"/>
    </xf>
    <xf numFmtId="40" fontId="0" fillId="0" borderId="0" xfId="0" applyNumberFormat="1" applyBorder="1"/>
    <xf numFmtId="10" fontId="14" fillId="0" borderId="0" xfId="15" applyNumberFormat="1" applyFont="1" applyAlignment="1">
      <alignment horizontal="center"/>
    </xf>
    <xf numFmtId="39" fontId="17" fillId="0" borderId="0" xfId="0" applyNumberFormat="1" applyFont="1"/>
    <xf numFmtId="39" fontId="17" fillId="0" borderId="0" xfId="0" applyNumberFormat="1" applyFont="1" applyFill="1"/>
    <xf numFmtId="39" fontId="17" fillId="0" borderId="0" xfId="0" applyNumberFormat="1" applyFont="1" applyBorder="1"/>
    <xf numFmtId="39" fontId="17" fillId="0" borderId="0" xfId="0" applyNumberFormat="1" applyFont="1" applyFill="1" applyBorder="1"/>
    <xf numFmtId="0" fontId="14" fillId="0" borderId="0" xfId="0" applyFont="1" applyAlignment="1">
      <alignment horizontal="left" indent="1"/>
    </xf>
    <xf numFmtId="0" fontId="0" fillId="0" borderId="0" xfId="0" applyFont="1" applyAlignment="1">
      <alignment horizontal="left"/>
    </xf>
    <xf numFmtId="39" fontId="17" fillId="0" borderId="14" xfId="0" applyNumberFormat="1" applyFont="1" applyFill="1" applyBorder="1"/>
    <xf numFmtId="39" fontId="17" fillId="0" borderId="47" xfId="0" applyNumberFormat="1" applyFont="1" applyFill="1" applyBorder="1"/>
    <xf numFmtId="40" fontId="17" fillId="0" borderId="0" xfId="0" applyNumberFormat="1" applyFont="1"/>
    <xf numFmtId="10" fontId="0" fillId="0" borderId="0" xfId="15" applyNumberFormat="1" applyFont="1"/>
    <xf numFmtId="233" fontId="0" fillId="0" borderId="0" xfId="0" applyNumberFormat="1"/>
    <xf numFmtId="40" fontId="14" fillId="0" borderId="48" xfId="0" applyNumberFormat="1" applyFont="1" applyBorder="1" applyAlignment="1">
      <alignment horizontal="center"/>
    </xf>
    <xf numFmtId="40" fontId="14" fillId="0" borderId="49" xfId="0" applyNumberFormat="1" applyFont="1" applyBorder="1" applyAlignment="1">
      <alignment horizontal="center"/>
    </xf>
    <xf numFmtId="40" fontId="17" fillId="0" borderId="28" xfId="0" applyNumberFormat="1" applyFont="1" applyBorder="1"/>
    <xf numFmtId="40" fontId="17" fillId="0" borderId="0" xfId="0" applyNumberFormat="1" applyFont="1" applyBorder="1"/>
    <xf numFmtId="10" fontId="14" fillId="0" borderId="50" xfId="15" applyNumberFormat="1" applyFont="1" applyBorder="1" applyAlignment="1">
      <alignment horizontal="center"/>
    </xf>
    <xf numFmtId="10" fontId="14" fillId="0" borderId="5" xfId="15" applyNumberFormat="1" applyFont="1" applyBorder="1" applyAlignment="1">
      <alignment horizontal="center"/>
    </xf>
    <xf numFmtId="0" fontId="0" fillId="0" borderId="0" xfId="0" applyFont="1"/>
    <xf numFmtId="40" fontId="14" fillId="0" borderId="51" xfId="0" applyNumberFormat="1" applyFont="1" applyBorder="1" applyAlignment="1">
      <alignment horizontal="center"/>
    </xf>
    <xf numFmtId="40" fontId="17" fillId="0" borderId="34" xfId="0" applyNumberFormat="1" applyFont="1" applyBorder="1"/>
    <xf numFmtId="10" fontId="14" fillId="0" borderId="52" xfId="15" applyNumberFormat="1" applyFont="1" applyBorder="1" applyAlignment="1">
      <alignment horizontal="center"/>
    </xf>
    <xf numFmtId="0" fontId="0" fillId="0" borderId="0" xfId="0" applyFill="1"/>
    <xf numFmtId="0" fontId="0" fillId="0" borderId="0" xfId="0" applyFont="1" applyFill="1" applyAlignment="1">
      <alignment horizontal="left"/>
    </xf>
    <xf numFmtId="0" fontId="14" fillId="0" borderId="0" xfId="0" applyFont="1" applyFill="1" applyAlignment="1">
      <alignment/>
    </xf>
    <xf numFmtId="0" fontId="14" fillId="0" borderId="0" xfId="0" applyFont="1" applyFill="1" applyAlignment="1">
      <alignment horizontal="left" indent="1"/>
    </xf>
    <xf numFmtId="0" fontId="0" fillId="0" borderId="0" xfId="0" applyAlignment="1">
      <alignment horizontal="left"/>
    </xf>
    <xf numFmtId="39" fontId="17" fillId="0" borderId="47" xfId="0" applyNumberFormat="1" applyFont="1" applyBorder="1"/>
    <xf numFmtId="39" fontId="17" fillId="0" borderId="14" xfId="0" applyNumberFormat="1" applyFont="1" applyBorder="1"/>
    <xf numFmtId="0" fontId="14" fillId="0" borderId="0" xfId="0" applyFont="1" applyAlignment="1">
      <alignment wrapText="1"/>
    </xf>
    <xf numFmtId="0" fontId="0" fillId="0" borderId="0" xfId="0" applyAlignment="1">
      <alignment wrapText="1"/>
    </xf>
  </cellXfs>
  <cellStyles count="3150">
    <cellStyle name="Normal" xfId="0" builtinId="0"/>
    <cellStyle name="Percent" xfId="15" builtinId="5"/>
    <cellStyle name="Currency" xfId="16" builtinId="4"/>
    <cellStyle name="Currency [0]" xfId="17" builtinId="7"/>
    <cellStyle name="Comma" xfId="18" builtinId="3"/>
    <cellStyle name="Comma [0]" xfId="19" builtinId="6"/>
    <cellStyle name="Normal 136" xfId="20"/>
    <cellStyle name=" 1" xfId="21"/>
    <cellStyle name="%" xfId="22"/>
    <cellStyle name="%_11 ElectDelvry Intag Invest as of November 30 2009" xfId="23"/>
    <cellStyle name="%_B_TRN_111SUMA_2009_10" xfId="24"/>
    <cellStyle name="%_B_TXUEN_2370000_2009_03" xfId="25"/>
    <cellStyle name="%_BB Plant comparison with FAM (4)" xfId="26"/>
    <cellStyle name="%_DEC09_111SUMA_BBMIN" xfId="27"/>
    <cellStyle name="%_DEC09_111SUMA_ELREP" xfId="28"/>
    <cellStyle name="%_GasPlantProp unitsDW" xfId="29"/>
    <cellStyle name="%_IAS" xfId="30"/>
    <cellStyle name="%_intang_do_reconow" xfId="31"/>
    <cellStyle name="%_JE_2009-04-30_0000711708" xfId="32"/>
    <cellStyle name="%_JE_2009-05-31_0000711708" xfId="33"/>
    <cellStyle name="%_JE_2009-06-30_0000711708" xfId="34"/>
    <cellStyle name="%_JUN10_111SUMA_ESD" xfId="35"/>
    <cellStyle name="%_JUN10_111SUMA_TRN" xfId="36"/>
    <cellStyle name="%_NOV09_111SUMA_BBMIN" xfId="37"/>
    <cellStyle name="%_NOV09_111SUMA_ELREP" xfId="38"/>
    <cellStyle name="%_NOV09_111SUMA_ESD" xfId="39"/>
    <cellStyle name="%_NOV09_111SUMA_TRN" xfId="40"/>
    <cellStyle name="%_OCT09_111SUMA_ESD" xfId="41"/>
    <cellStyle name="%_Sheet1" xfId="42"/>
    <cellStyle name="%_Summary" xfId="43"/>
    <cellStyle name="_%(SignOnly)" xfId="44"/>
    <cellStyle name="_%(SignOnly) 2" xfId="45"/>
    <cellStyle name="_%(SignOnly) 2 2" xfId="46"/>
    <cellStyle name="_%(SignOnly) 2 2 2" xfId="47"/>
    <cellStyle name="_%(SignOnly) 2 3" xfId="48"/>
    <cellStyle name="_%(SignOnly) 3" xfId="49"/>
    <cellStyle name="_%(SignOnly) 3 2" xfId="50"/>
    <cellStyle name="_%(SignOnly) 4" xfId="51"/>
    <cellStyle name="_%(SignSpaceOnly)" xfId="52"/>
    <cellStyle name="_%(SignSpaceOnly) 2" xfId="53"/>
    <cellStyle name="_%(SignSpaceOnly) 2 2" xfId="54"/>
    <cellStyle name="_%(SignSpaceOnly) 2 2 2" xfId="55"/>
    <cellStyle name="_%(SignSpaceOnly) 2 3" xfId="56"/>
    <cellStyle name="_%(SignSpaceOnly) 3" xfId="57"/>
    <cellStyle name="_%(SignSpaceOnly) 3 2" xfId="58"/>
    <cellStyle name="_%(SignSpaceOnly) 4" xfId="59"/>
    <cellStyle name="_~3673295" xfId="60"/>
    <cellStyle name="_~3673295_01 ElectDelvry Intag Invest as of January 31 2010" xfId="61"/>
    <cellStyle name="_~3673295_02 ElectDelvry Intag Invest as of February 28 2010" xfId="62"/>
    <cellStyle name="_~3673295_03 ElectDelvry Intag Invest as of March 31 2010" xfId="63"/>
    <cellStyle name="_~3673295_04 ElectDelvry Intag Invest as of April 30 2010_do_recona" xfId="64"/>
    <cellStyle name="_~3673295_11 ElectDelvry Intag Invest as of November 30 2009" xfId="65"/>
    <cellStyle name="_~3673295_12 ElectDelvry Intag Invest as of December 31 2009" xfId="66"/>
    <cellStyle name="_~3673295_1430235" xfId="67"/>
    <cellStyle name="_~3673295_1430235_Sheet1" xfId="68"/>
    <cellStyle name="_~3673295_AUG09_111SUMA_TUS" xfId="69"/>
    <cellStyle name="_~3673295_B_TRN_111SUMA_2009_10" xfId="70"/>
    <cellStyle name="_~3673295_B_TXUEN_2370000_2009_03" xfId="71"/>
    <cellStyle name="_~3673295_B_TXUET_1430234_2008_05" xfId="72"/>
    <cellStyle name="_~3673295_B_TXUET_1740110_2008_3 AB" xfId="73"/>
    <cellStyle name="_~3673295_Copy of TCEH CF Database_04 30 09" xfId="74"/>
    <cellStyle name="_~3673295_Copy of TCEH CF Database_1 31 09" xfId="75"/>
    <cellStyle name="_~3673295_DEC09_111SUMA_BBMIN" xfId="76"/>
    <cellStyle name="_~3673295_DEC09_111SUMA_ELREP" xfId="77"/>
    <cellStyle name="_~3673295_IAS" xfId="78"/>
    <cellStyle name="_~3673295_IAS_do_reconow" xfId="79"/>
    <cellStyle name="_~3673295_intang_do_reconow" xfId="80"/>
    <cellStyle name="_~3673295_JE_2008-09-30_0000748612" xfId="81"/>
    <cellStyle name="_~3673295_JE_2009-04-30_0000707658" xfId="82"/>
    <cellStyle name="_~3673295_JE_2009-07-31_0000741154" xfId="83"/>
    <cellStyle name="_~3673295_JE_2009-08-31_0000741154" xfId="84"/>
    <cellStyle name="_~3673295_JE_2009-09-30_0000741154" xfId="85"/>
    <cellStyle name="_~3673295_JE_2009-12-31_0000741154" xfId="86"/>
    <cellStyle name="_~3673295_JE_2010-01-01_0000741154" xfId="87"/>
    <cellStyle name="_~3673295_JE_2010-02-28_0000741154" xfId="88"/>
    <cellStyle name="_~3673295_JE_2010-03-31_0000741154" xfId="89"/>
    <cellStyle name="_~3673295_jrnldril" xfId="90"/>
    <cellStyle name="_~3673295_jrnldril_TXUEN 2370000 May09" xfId="91"/>
    <cellStyle name="_~3673295_JUN10_111SUMA_ESD" xfId="92"/>
    <cellStyle name="_~3673295_JUN10_111SUMA_TRN" xfId="93"/>
    <cellStyle name="_~3673295_Margin Deposits R2" xfId="94"/>
    <cellStyle name="_~3673295_NOV09_111SUMA_BBMIN" xfId="95"/>
    <cellStyle name="_~3673295_NOV09_111SUMA_ELREP" xfId="96"/>
    <cellStyle name="_~3673295_NOV09_111SUMA_ESD" xfId="97"/>
    <cellStyle name="_~3673295_NOV09_111SUMA_TRN" xfId="98"/>
    <cellStyle name="_~3673295_OCT09_111SUMA_BBMIN" xfId="99"/>
    <cellStyle name="_~3673295_OCT09_111SUMA_ESD" xfId="100"/>
    <cellStyle name="_~3673295_Sheet1" xfId="101"/>
    <cellStyle name="_~3673295_Sheet1_1" xfId="102"/>
    <cellStyle name="_~3673295_Sheet1_Sheet1" xfId="103"/>
    <cellStyle name="_~3673295_Sheet2" xfId="104"/>
    <cellStyle name="_~3673295_Sheet2_Sheet1" xfId="105"/>
    <cellStyle name="_~3673295_Summary" xfId="106"/>
    <cellStyle name="_~3673295_TCEH CF Database_04 30 09 (2)" xfId="107"/>
    <cellStyle name="_~3673295_TCEH CF Database_05 31 09" xfId="108"/>
    <cellStyle name="_~3673295_TCEH CF Database_06 30 09 (2)" xfId="109"/>
    <cellStyle name="_~3673295_TXUEN 2240000 Jan09" xfId="110"/>
    <cellStyle name="_~3673295_TXUEN 2370000 May09" xfId="111"/>
    <cellStyle name="_~3673295_TXUEN 2427250 Jan09" xfId="112"/>
    <cellStyle name="_~6722145" xfId="113"/>
    <cellStyle name="_~6722145_01 ElectDelvry Intag Invest as of January 31 2010" xfId="114"/>
    <cellStyle name="_~6722145_02 ElectDelvry Intag Invest as of February 28 2010" xfId="115"/>
    <cellStyle name="_~6722145_03 ElectDelvry Intag Invest as of March 31 2010" xfId="116"/>
    <cellStyle name="_~6722145_04 ElectDelvry Intag Invest as of April 30 2010_do_recona" xfId="117"/>
    <cellStyle name="_~6722145_11 ElectDelvry Intag Invest as of November 30 2009" xfId="118"/>
    <cellStyle name="_~6722145_12 ElectDelvry Intag Invest as of December 31 2009" xfId="119"/>
    <cellStyle name="_~6722145_1430235" xfId="120"/>
    <cellStyle name="_~6722145_1430235_Sheet1" xfId="121"/>
    <cellStyle name="_~6722145_AUG09_111SUMA_TUS" xfId="122"/>
    <cellStyle name="_~6722145_B_TRN_111SUMA_2009_10" xfId="123"/>
    <cellStyle name="_~6722145_B_TXUEN_2370000_2009_03" xfId="124"/>
    <cellStyle name="_~6722145_B_TXUET_1430234_2008_05" xfId="125"/>
    <cellStyle name="_~6722145_B_TXUET_1740110_2008_3 AB" xfId="126"/>
    <cellStyle name="_~6722145_Copy of TCEH CF Database_04 30 09" xfId="127"/>
    <cellStyle name="_~6722145_Copy of TCEH CF Database_1 31 09" xfId="128"/>
    <cellStyle name="_~6722145_DEC09_111SUMA_BBMIN" xfId="129"/>
    <cellStyle name="_~6722145_DEC09_111SUMA_ELREP" xfId="130"/>
    <cellStyle name="_~6722145_IAS" xfId="131"/>
    <cellStyle name="_~6722145_IAS_do_reconow" xfId="132"/>
    <cellStyle name="_~6722145_intang_do_reconow" xfId="133"/>
    <cellStyle name="_~6722145_JE_2008-09-30_0000748612" xfId="134"/>
    <cellStyle name="_~6722145_JE_2009-04-30_0000707658" xfId="135"/>
    <cellStyle name="_~6722145_JE_2009-07-31_0000741154" xfId="136"/>
    <cellStyle name="_~6722145_JE_2009-08-31_0000741154" xfId="137"/>
    <cellStyle name="_~6722145_JE_2009-09-30_0000741154" xfId="138"/>
    <cellStyle name="_~6722145_JE_2009-12-31_0000741154" xfId="139"/>
    <cellStyle name="_~6722145_JE_2010-01-01_0000741154" xfId="140"/>
    <cellStyle name="_~6722145_JE_2010-02-28_0000741154" xfId="141"/>
    <cellStyle name="_~6722145_JE_2010-03-31_0000741154" xfId="142"/>
    <cellStyle name="_~6722145_jrnldril" xfId="143"/>
    <cellStyle name="_~6722145_jrnldril_TXUEN 2370000 May09" xfId="144"/>
    <cellStyle name="_~6722145_JUN10_111SUMA_ESD" xfId="145"/>
    <cellStyle name="_~6722145_JUN10_111SUMA_TRN" xfId="146"/>
    <cellStyle name="_~6722145_Margin Deposits R2" xfId="147"/>
    <cellStyle name="_~6722145_NOV09_111SUMA_BBMIN" xfId="148"/>
    <cellStyle name="_~6722145_NOV09_111SUMA_ELREP" xfId="149"/>
    <cellStyle name="_~6722145_NOV09_111SUMA_ESD" xfId="150"/>
    <cellStyle name="_~6722145_NOV09_111SUMA_TRN" xfId="151"/>
    <cellStyle name="_~6722145_OCT09_111SUMA_BBMIN" xfId="152"/>
    <cellStyle name="_~6722145_OCT09_111SUMA_ESD" xfId="153"/>
    <cellStyle name="_~6722145_Sheet1" xfId="154"/>
    <cellStyle name="_~6722145_Sheet1_1" xfId="155"/>
    <cellStyle name="_~6722145_Sheet1_Sheet1" xfId="156"/>
    <cellStyle name="_~6722145_Sheet2" xfId="157"/>
    <cellStyle name="_~6722145_Sheet2_Sheet1" xfId="158"/>
    <cellStyle name="_~6722145_Summary" xfId="159"/>
    <cellStyle name="_~6722145_TCEH CF Database_04 30 09 (2)" xfId="160"/>
    <cellStyle name="_~6722145_TCEH CF Database_05 31 09" xfId="161"/>
    <cellStyle name="_~6722145_TCEH CF Database_06 30 09 (2)" xfId="162"/>
    <cellStyle name="_~6722145_TXUEN 2240000 Jan09" xfId="163"/>
    <cellStyle name="_~6722145_TXUEN 2370000 May09" xfId="164"/>
    <cellStyle name="_~6722145_TXUEN 2427250 Jan09" xfId="165"/>
    <cellStyle name="_05-2009 - Capital Expense Reconciliation" xfId="166"/>
    <cellStyle name="_1st Quarter 2009 10-Q - Regulatory Liability Reconciliation_from Neil" xfId="167"/>
    <cellStyle name="_Book200 Acq Adj by Plant Acct (w Alloc %)" xfId="168"/>
    <cellStyle name="_Book200 Acq Adj by Plant Acct (w Alloc %) 2" xfId="169"/>
    <cellStyle name="_Book200 Acq Adj by Plant Acct (w Alloc %) 3" xfId="170"/>
    <cellStyle name="_BS RMEC Total Depr Apr 2012 YTD" xfId="171"/>
    <cellStyle name="_BS RMEC Total Depr Apr 2012 YTD 2" xfId="172"/>
    <cellStyle name="_BS RMEC Total Depr Apr 2012 YTD 3" xfId="173"/>
    <cellStyle name="_Calpine DRAFT" xfId="174"/>
    <cellStyle name="_Cash Flow May 09" xfId="175"/>
    <cellStyle name="_Cash Flow Reconciliations_Final Draft" xfId="176"/>
    <cellStyle name="_Cash Flow Reconciliations_Final Draft (4)" xfId="177"/>
    <cellStyle name="_Cash Flow Reconciliations_Final Draft (4) 2" xfId="178"/>
    <cellStyle name="_Cash Flow Reconciliations_Final Draft (4) 2 2" xfId="179"/>
    <cellStyle name="_Cash Flow Reconciliations_Final Draft (4) 2 2 2" xfId="180"/>
    <cellStyle name="_Cash Flow Reconciliations_Final Draft (4) 2 3" xfId="181"/>
    <cellStyle name="_Cash Flow Reconciliations_Final Draft (4) 3" xfId="182"/>
    <cellStyle name="_Cash Flow Reconciliations_Final Draft (4) 3 2" xfId="183"/>
    <cellStyle name="_Cash Flow Reconciliations_Final Draft (4) 4" xfId="184"/>
    <cellStyle name="_Cash Flow Reconciliations_Final Draft (5)" xfId="185"/>
    <cellStyle name="_Cash Flow Reconciliations_Final Draft (5) 2" xfId="186"/>
    <cellStyle name="_Cash Flow Reconciliations_Final Draft (5) 2 2" xfId="187"/>
    <cellStyle name="_Cash Flow Reconciliations_Final Draft (5) 2 2 2" xfId="188"/>
    <cellStyle name="_Cash Flow Reconciliations_Final Draft (5) 2 3" xfId="189"/>
    <cellStyle name="_Cash Flow Reconciliations_Final Draft (5) 3" xfId="190"/>
    <cellStyle name="_Cash Flow Reconciliations_Final Draft (5) 3 2" xfId="191"/>
    <cellStyle name="_Cash Flow Reconciliations_Final Draft (5) 4" xfId="192"/>
    <cellStyle name="_Cash Flow Reconciliations_Final Draft 2" xfId="193"/>
    <cellStyle name="_Cash Flow Reconciliations_Final Draft 2 2" xfId="194"/>
    <cellStyle name="_Cash Flow Reconciliations_Final Draft 2 2 2" xfId="195"/>
    <cellStyle name="_Cash Flow Reconciliations_Final Draft 2 3" xfId="196"/>
    <cellStyle name="_Cash Flow Reconciliations_Final Draft 3" xfId="197"/>
    <cellStyle name="_Cash Flow Reconciliations_Final Draft 3 2" xfId="198"/>
    <cellStyle name="_Cash Flow Reconciliations_Final Draft 3 2 2" xfId="199"/>
    <cellStyle name="_Cash Flow Reconciliations_Final Draft 3 3" xfId="200"/>
    <cellStyle name="_Cash Flow Reconciliations_Final Draft 4" xfId="201"/>
    <cellStyle name="_Cash Flow Reconciliations_Final Draft 4 2" xfId="202"/>
    <cellStyle name="_Cash Flow Reconciliations_Final Draft 5" xfId="203"/>
    <cellStyle name="_Cash Flow Reconciliations_Final Draft 6" xfId="204"/>
    <cellStyle name="_Cash Flow Reconciliations_Final Draft 7" xfId="205"/>
    <cellStyle name="_Comma" xfId="206"/>
    <cellStyle name="_Comma 2" xfId="207"/>
    <cellStyle name="_Comma 2 2" xfId="208"/>
    <cellStyle name="_Comma 2 2 2" xfId="209"/>
    <cellStyle name="_Comma 2 3" xfId="210"/>
    <cellStyle name="_Comma 3" xfId="211"/>
    <cellStyle name="_Comma 3 2" xfId="212"/>
    <cellStyle name="_Comma 4" xfId="213"/>
    <cellStyle name="_Comma_Model 03_21_02 Base Case No Weights" xfId="214"/>
    <cellStyle name="_Comma_Model 03_21_02 Base Case No Weights 2" xfId="215"/>
    <cellStyle name="_Comma_Model 03_21_02 Base Case No Weights 2 2" xfId="216"/>
    <cellStyle name="_Comma_Model 03_21_02 Base Case No Weights 2 2 2" xfId="217"/>
    <cellStyle name="_Comma_Model 03_21_02 Base Case No Weights 2 3" xfId="218"/>
    <cellStyle name="_Comma_Model 03_21_02 Base Case No Weights 3" xfId="219"/>
    <cellStyle name="_Comma_Model 03_21_02 Base Case No Weights 3 2" xfId="220"/>
    <cellStyle name="_Comma_Model 03_21_02 Base Case No Weights 4" xfId="221"/>
    <cellStyle name="_Currency" xfId="222"/>
    <cellStyle name="_Currency 2" xfId="223"/>
    <cellStyle name="_Currency 2 2" xfId="224"/>
    <cellStyle name="_Currency 2 2 2" xfId="225"/>
    <cellStyle name="_Currency 2 3" xfId="226"/>
    <cellStyle name="_Currency 3" xfId="227"/>
    <cellStyle name="_Currency 3 2" xfId="228"/>
    <cellStyle name="_Currency 4" xfId="229"/>
    <cellStyle name="_Currency_Model 03_21_02 Base Case No Weights" xfId="230"/>
    <cellStyle name="_Currency_Model 03_21_02 Base Case No Weights 2" xfId="231"/>
    <cellStyle name="_Currency_Model 03_21_02 Base Case No Weights 2 2" xfId="232"/>
    <cellStyle name="_Currency_Model 03_21_02 Base Case No Weights 2 2 2" xfId="233"/>
    <cellStyle name="_Currency_Model 03_21_02 Base Case No Weights 2 3" xfId="234"/>
    <cellStyle name="_Currency_Model 03_21_02 Base Case No Weights 3" xfId="235"/>
    <cellStyle name="_Currency_Model 03_21_02 Base Case No Weights 3 2" xfId="236"/>
    <cellStyle name="_Currency_Model 03_21_02 Base Case No Weights 4" xfId="237"/>
    <cellStyle name="_CurrencySpace" xfId="238"/>
    <cellStyle name="_CurrencySpace 2" xfId="239"/>
    <cellStyle name="_CurrencySpace 2 2" xfId="240"/>
    <cellStyle name="_CurrencySpace 2 2 2" xfId="241"/>
    <cellStyle name="_CurrencySpace 2 3" xfId="242"/>
    <cellStyle name="_CurrencySpace 3" xfId="243"/>
    <cellStyle name="_CurrencySpace 3 2" xfId="244"/>
    <cellStyle name="_CurrencySpace 4" xfId="245"/>
    <cellStyle name="_CurrencySpace_15 yr pricing model -at risk" xfId="246"/>
    <cellStyle name="_CurrencySpace_15 yr pricing model -at risk 2" xfId="247"/>
    <cellStyle name="_CurrencySpace_15 yr pricing model -at risk 2 2" xfId="248"/>
    <cellStyle name="_CurrencySpace_15 yr pricing model -at risk 2 2 2" xfId="249"/>
    <cellStyle name="_CurrencySpace_15 yr pricing model -at risk 2 3" xfId="250"/>
    <cellStyle name="_CurrencySpace_15 yr pricing model -at risk 3" xfId="251"/>
    <cellStyle name="_CurrencySpace_15 yr pricing model -at risk 3 2" xfId="252"/>
    <cellStyle name="_CurrencySpace_15 yr pricing model -at risk 4" xfId="253"/>
    <cellStyle name="_CurrencySpace_Model 03_21_02 Base Case No Weights" xfId="254"/>
    <cellStyle name="_CurrencySpace_Model 03_21_02 Base Case No Weights 2" xfId="255"/>
    <cellStyle name="_CurrencySpace_Model 03_21_02 Base Case No Weights 2 2" xfId="256"/>
    <cellStyle name="_CurrencySpace_Model 03_21_02 Base Case No Weights 2 2 2" xfId="257"/>
    <cellStyle name="_CurrencySpace_Model 03_21_02 Base Case No Weights 2 3" xfId="258"/>
    <cellStyle name="_CurrencySpace_Model 03_21_02 Base Case No Weights 3" xfId="259"/>
    <cellStyle name="_CurrencySpace_Model 03_21_02 Base Case No Weights 3 2" xfId="260"/>
    <cellStyle name="_CurrencySpace_Model 03_21_02 Base Case No Weights 4" xfId="261"/>
    <cellStyle name="_Dollar" xfId="262"/>
    <cellStyle name="_Draft Proposed" xfId="263"/>
    <cellStyle name="_Draft Proposed 2" xfId="264"/>
    <cellStyle name="_Draft Proposed 3" xfId="265"/>
    <cellStyle name="_Euro" xfId="266"/>
    <cellStyle name="_Euro 2" xfId="267"/>
    <cellStyle name="_Euro 2 2" xfId="268"/>
    <cellStyle name="_Euro 2 2 2" xfId="269"/>
    <cellStyle name="_Euro 2 3" xfId="270"/>
    <cellStyle name="_Euro 3" xfId="271"/>
    <cellStyle name="_Euro 3 2" xfId="272"/>
    <cellStyle name="_Euro 4" xfId="273"/>
    <cellStyle name="_FERC Filing Purchase Price Tie-out (acquisition adjustment) 6-21-11" xfId="274"/>
    <cellStyle name="_GS Model2_11" xfId="275"/>
    <cellStyle name="_GS Model2_11 2" xfId="276"/>
    <cellStyle name="_GS Model2_11 2 2" xfId="277"/>
    <cellStyle name="_GS Model2_11 2 2 2" xfId="278"/>
    <cellStyle name="_GS Model2_11 2 3" xfId="279"/>
    <cellStyle name="_GS Model2_11 3" xfId="280"/>
    <cellStyle name="_GS Model2_11 3 2" xfId="281"/>
    <cellStyle name="_GS Model2_11 4" xfId="282"/>
    <cellStyle name="_Heading" xfId="283"/>
    <cellStyle name="_Heading_Model 03_21_02 Base Case No Weights" xfId="284"/>
    <cellStyle name="_Heading_Model 03_21_02 Base Case No Weights 2" xfId="285"/>
    <cellStyle name="_Highlight" xfId="286"/>
    <cellStyle name="_Highlight 2" xfId="287"/>
    <cellStyle name="_Highlight 2 2" xfId="288"/>
    <cellStyle name="_Highlight 2 2 2" xfId="289"/>
    <cellStyle name="_Highlight 2 3" xfId="290"/>
    <cellStyle name="_Highlight 3" xfId="291"/>
    <cellStyle name="_Highlight 3 2" xfId="292"/>
    <cellStyle name="_Highlight 4" xfId="293"/>
    <cellStyle name="_Multiple" xfId="294"/>
    <cellStyle name="_Multiple 2" xfId="295"/>
    <cellStyle name="_Multiple 2 2" xfId="296"/>
    <cellStyle name="_Multiple 2 2 2" xfId="297"/>
    <cellStyle name="_Multiple 2 3" xfId="298"/>
    <cellStyle name="_Multiple 3" xfId="299"/>
    <cellStyle name="_Multiple 3 2" xfId="300"/>
    <cellStyle name="_Multiple 4" xfId="301"/>
    <cellStyle name="_Multiple_GS Model2_11" xfId="302"/>
    <cellStyle name="_Multiple_GS Model2_11 2" xfId="303"/>
    <cellStyle name="_Multiple_GS Model2_11 2 2" xfId="304"/>
    <cellStyle name="_Multiple_GS Model2_11 2 2 2" xfId="305"/>
    <cellStyle name="_Multiple_GS Model2_11 2 3" xfId="306"/>
    <cellStyle name="_Multiple_GS Model2_11 3" xfId="307"/>
    <cellStyle name="_Multiple_GS Model2_11 3 2" xfId="308"/>
    <cellStyle name="_Multiple_GS Model2_11 4" xfId="309"/>
    <cellStyle name="_Multiple_Model 03_21_02 Base Case No Weights" xfId="310"/>
    <cellStyle name="_Multiple_Model 03_21_02 Base Case No Weights 2" xfId="311"/>
    <cellStyle name="_Multiple_Model 03_21_02 Base Case No Weights 2 2" xfId="312"/>
    <cellStyle name="_Multiple_Model 03_21_02 Base Case No Weights 2 2 2" xfId="313"/>
    <cellStyle name="_Multiple_Model 03_21_02 Base Case No Weights 2 3" xfId="314"/>
    <cellStyle name="_Multiple_Model 03_21_02 Base Case No Weights 3" xfId="315"/>
    <cellStyle name="_Multiple_Model 03_21_02 Base Case No Weights 3 2" xfId="316"/>
    <cellStyle name="_Multiple_Model 03_21_02 Base Case No Weights 4" xfId="317"/>
    <cellStyle name="_MultipleSpace" xfId="318"/>
    <cellStyle name="_MultipleSpace 2" xfId="319"/>
    <cellStyle name="_MultipleSpace 2 2" xfId="320"/>
    <cellStyle name="_MultipleSpace 2 2 2" xfId="321"/>
    <cellStyle name="_MultipleSpace 2 3" xfId="322"/>
    <cellStyle name="_MultipleSpace 3" xfId="323"/>
    <cellStyle name="_MultipleSpace 3 2" xfId="324"/>
    <cellStyle name="_MultipleSpace 4" xfId="325"/>
    <cellStyle name="_MultipleSpace_GS Model2_11" xfId="326"/>
    <cellStyle name="_MultipleSpace_GS Model2_11 2" xfId="327"/>
    <cellStyle name="_MultipleSpace_GS Model2_11 2 2" xfId="328"/>
    <cellStyle name="_MultipleSpace_GS Model2_11 2 2 2" xfId="329"/>
    <cellStyle name="_MultipleSpace_GS Model2_11 2 3" xfId="330"/>
    <cellStyle name="_MultipleSpace_GS Model2_11 3" xfId="331"/>
    <cellStyle name="_MultipleSpace_GS Model2_11 3 2" xfId="332"/>
    <cellStyle name="_MultipleSpace_GS Model2_11 4" xfId="333"/>
    <cellStyle name="_MultipleSpace_Model 03_21_02 Base Case No Weights" xfId="334"/>
    <cellStyle name="_MultipleSpace_Model 03_21_02 Base Case No Weights 2" xfId="335"/>
    <cellStyle name="_MultipleSpace_Model 03_21_02 Base Case No Weights 2 2" xfId="336"/>
    <cellStyle name="_MultipleSpace_Model 03_21_02 Base Case No Weights 2 2 2" xfId="337"/>
    <cellStyle name="_MultipleSpace_Model 03_21_02 Base Case No Weights 2 3" xfId="338"/>
    <cellStyle name="_MultipleSpace_Model 03_21_02 Base Case No Weights 3" xfId="339"/>
    <cellStyle name="_MultipleSpace_Model 03_21_02 Base Case No Weights 3 2" xfId="340"/>
    <cellStyle name="_MultipleSpace_Model 03_21_02 Base Case No Weights 4" xfId="341"/>
    <cellStyle name="_Pension Funding-Contributions April 2009" xfId="342"/>
    <cellStyle name="_Percent" xfId="343"/>
    <cellStyle name="_Percent 2" xfId="344"/>
    <cellStyle name="_Percent 2 2" xfId="345"/>
    <cellStyle name="_Percent 2 2 2" xfId="346"/>
    <cellStyle name="_Percent 2 3" xfId="347"/>
    <cellStyle name="_Percent 3" xfId="348"/>
    <cellStyle name="_Percent 3 2" xfId="349"/>
    <cellStyle name="_Percent 4" xfId="350"/>
    <cellStyle name="_Percent_GS Model2_11" xfId="351"/>
    <cellStyle name="_Percent_GS Model2_11 2" xfId="352"/>
    <cellStyle name="_Percent_GS Model2_11 2 2" xfId="353"/>
    <cellStyle name="_Percent_GS Model2_11 2 2 2" xfId="354"/>
    <cellStyle name="_Percent_GS Model2_11 2 3" xfId="355"/>
    <cellStyle name="_Percent_GS Model2_11 3" xfId="356"/>
    <cellStyle name="_Percent_GS Model2_11 3 2" xfId="357"/>
    <cellStyle name="_Percent_GS Model2_11 4" xfId="358"/>
    <cellStyle name="_PercentSpace" xfId="359"/>
    <cellStyle name="_PercentSpace 2" xfId="360"/>
    <cellStyle name="_PercentSpace 2 2" xfId="361"/>
    <cellStyle name="_PercentSpace 2 2 2" xfId="362"/>
    <cellStyle name="_PercentSpace 2 3" xfId="363"/>
    <cellStyle name="_PercentSpace 3" xfId="364"/>
    <cellStyle name="_PercentSpace 3 2" xfId="365"/>
    <cellStyle name="_PercentSpace 4" xfId="366"/>
    <cellStyle name="_PercentSpace_GS Model2_11" xfId="367"/>
    <cellStyle name="_PercentSpace_GS Model2_11 2" xfId="368"/>
    <cellStyle name="_PercentSpace_GS Model2_11 2 2" xfId="369"/>
    <cellStyle name="_PercentSpace_GS Model2_11 2 2 2" xfId="370"/>
    <cellStyle name="_PercentSpace_GS Model2_11 2 3" xfId="371"/>
    <cellStyle name="_PercentSpace_GS Model2_11 3" xfId="372"/>
    <cellStyle name="_PercentSpace_GS Model2_11 3 2" xfId="373"/>
    <cellStyle name="_PercentSpace_GS Model2_11 4" xfId="374"/>
    <cellStyle name="_Prepayments and Other Reconciliation - March 2009_from Maggie" xfId="375"/>
    <cellStyle name="_prestemp" xfId="376"/>
    <cellStyle name="_prestemp 2" xfId="377"/>
    <cellStyle name="_prestemp 2 2" xfId="378"/>
    <cellStyle name="_prestemp 2 2 2" xfId="379"/>
    <cellStyle name="_prestemp 2 3" xfId="380"/>
    <cellStyle name="_prestemp 3" xfId="381"/>
    <cellStyle name="_prestemp 3 2" xfId="382"/>
    <cellStyle name="_prestemp 4" xfId="383"/>
    <cellStyle name="_Q - Other Current Liabs" xfId="384"/>
    <cellStyle name="_Q - Other Current Liabs 2" xfId="385"/>
    <cellStyle name="_Q - Other Current Liabs 2 2" xfId="386"/>
    <cellStyle name="_Q - Other Current Liabs 2 2 2" xfId="387"/>
    <cellStyle name="_Q - Other Current Liabs 2 3" xfId="388"/>
    <cellStyle name="_Q - Other Current Liabs 3" xfId="389"/>
    <cellStyle name="_Q - Other Current Liabs 3 2" xfId="390"/>
    <cellStyle name="_Q - Other Current Liabs 4" xfId="391"/>
    <cellStyle name="_Revised Cash Flow - Sent  to D&amp;T 2.5.09" xfId="392"/>
    <cellStyle name="_SPS Utility Cash Flow and Bal Sht 04-30-09" xfId="393"/>
    <cellStyle name="_SPS Utility Cash Flow and Bal Sht 04-30-09 2" xfId="394"/>
    <cellStyle name="_SPS Utility Cash Flow and Bal Sht 04-30-09 2 2" xfId="395"/>
    <cellStyle name="_SPS Utility Cash Flow and Bal Sht 04-30-09 2 2 2" xfId="396"/>
    <cellStyle name="_SPS Utility Cash Flow and Bal Sht 04-30-09 2 3" xfId="397"/>
    <cellStyle name="_SPS Utility Cash Flow and Bal Sht 04-30-09 3" xfId="398"/>
    <cellStyle name="_SPS Utility Cash Flow and Bal Sht 04-30-09 3 2" xfId="399"/>
    <cellStyle name="_SPS Utility Cash Flow and Bal Sht 04-30-09 4" xfId="400"/>
    <cellStyle name="_SubHeading" xfId="401"/>
    <cellStyle name="_SubHeading_Model 03_21_02 Base Case No Weights" xfId="402"/>
    <cellStyle name="_SubHeading_Model 03_21_02 Base Case No Weights 2" xfId="403"/>
    <cellStyle name="_Summary Check" xfId="404"/>
    <cellStyle name="_Summary Check 2" xfId="405"/>
    <cellStyle name="_Summary Check 2 2" xfId="406"/>
    <cellStyle name="_Summary Check 2 2 2" xfId="407"/>
    <cellStyle name="_Summary Check 2 3" xfId="408"/>
    <cellStyle name="_Summary Check 3" xfId="409"/>
    <cellStyle name="_Summary Check 3 2" xfId="410"/>
    <cellStyle name="_Summary Check 4" xfId="411"/>
    <cellStyle name="_Table" xfId="412"/>
    <cellStyle name="_Table 2" xfId="413"/>
    <cellStyle name="_Table_Model 03_21_02 Base Case No Weights" xfId="414"/>
    <cellStyle name="_TableHead" xfId="415"/>
    <cellStyle name="_TableHead 2" xfId="416"/>
    <cellStyle name="_TableHead_Model 03_21_02 Base Case No Weights" xfId="417"/>
    <cellStyle name="_TableRowBorder" xfId="418"/>
    <cellStyle name="_TableRowBorder 2" xfId="419"/>
    <cellStyle name="_TableRowBorder 2 2" xfId="420"/>
    <cellStyle name="_TableRowBorder 2 2 2" xfId="421"/>
    <cellStyle name="_TableRowBorder 2 3" xfId="422"/>
    <cellStyle name="_TableRowBorder 3" xfId="423"/>
    <cellStyle name="_TableRowBorder 3 2" xfId="424"/>
    <cellStyle name="_TableRowBorder 4" xfId="425"/>
    <cellStyle name="_TableRowHead" xfId="426"/>
    <cellStyle name="_TableRowHead 2" xfId="427"/>
    <cellStyle name="_TableRowHead_Model 03_21_02 Base Case No Weights" xfId="428"/>
    <cellStyle name="_TableRowHead_Pricing Calculator7" xfId="429"/>
    <cellStyle name="_TableSuperHead" xfId="430"/>
    <cellStyle name="_TableSuperHead_Model 03_21_02 Base Case No Weights" xfId="431"/>
    <cellStyle name="_TableSuperHead_Model 03_21_02 Base Case No Weights 2" xfId="432"/>
    <cellStyle name="_U - Other LT Liabilities" xfId="433"/>
    <cellStyle name="_U - Other LT Liabilities 2" xfId="434"/>
    <cellStyle name="_U - Other LT Liabilities 2 2" xfId="435"/>
    <cellStyle name="_U - Other LT Liabilities 2 2 2" xfId="436"/>
    <cellStyle name="_U - Other LT Liabilities 2 3" xfId="437"/>
    <cellStyle name="_U - Other LT Liabilities 3" xfId="438"/>
    <cellStyle name="_U - Other LT Liabilities 3 2" xfId="439"/>
    <cellStyle name="_U - Other LT Liabilities 4" xfId="440"/>
    <cellStyle name="_Xcel Cash Flow 6-30-09" xfId="441"/>
    <cellStyle name="~Capacity (0)" xfId="442"/>
    <cellStyle name="~Capacity (1)" xfId="443"/>
    <cellStyle name="~Escalation" xfId="444"/>
    <cellStyle name="~Gas (0)" xfId="445"/>
    <cellStyle name="~Gas Price" xfId="446"/>
    <cellStyle name="~Power (0)" xfId="447"/>
    <cellStyle name="~Power Price" xfId="448"/>
    <cellStyle name="_x0010_“+ˆÉ•?pý¤" xfId="449"/>
    <cellStyle name="£ BP" xfId="450"/>
    <cellStyle name="¥ JY" xfId="451"/>
    <cellStyle name="20% - Accent1 10" xfId="452"/>
    <cellStyle name="20% - Accent1 10 2" xfId="453"/>
    <cellStyle name="20% - Accent1 11" xfId="454"/>
    <cellStyle name="20% - Accent1 11 2" xfId="455"/>
    <cellStyle name="20% - Accent1 12" xfId="456"/>
    <cellStyle name="20% - Accent1 12 2" xfId="457"/>
    <cellStyle name="20% - Accent1 13" xfId="458"/>
    <cellStyle name="20% - Accent1 2" xfId="459"/>
    <cellStyle name="20% - Accent1 2 2" xfId="460"/>
    <cellStyle name="20% - Accent1 2 3" xfId="461"/>
    <cellStyle name="20% - Accent1 3" xfId="462"/>
    <cellStyle name="20% - Accent1 4" xfId="463"/>
    <cellStyle name="20% - Accent1 4 10" xfId="464"/>
    <cellStyle name="20% - Accent1 4 11" xfId="465"/>
    <cellStyle name="20% - Accent1 4 2" xfId="466"/>
    <cellStyle name="20% - Accent1 4 2 2" xfId="467"/>
    <cellStyle name="20% - Accent1 4 2 2 2" xfId="468"/>
    <cellStyle name="20% - Accent1 4 2 3" xfId="469"/>
    <cellStyle name="20% - Accent1 4 2 3 2" xfId="470"/>
    <cellStyle name="20% - Accent1 4 2 4" xfId="471"/>
    <cellStyle name="20% - Accent1 4 2 4 2" xfId="472"/>
    <cellStyle name="20% - Accent1 4 2 5" xfId="473"/>
    <cellStyle name="20% - Accent1 4 2 5 2" xfId="474"/>
    <cellStyle name="20% - Accent1 4 2 6" xfId="475"/>
    <cellStyle name="20% - Accent1 4 2 6 2" xfId="476"/>
    <cellStyle name="20% - Accent1 4 2 7" xfId="477"/>
    <cellStyle name="20% - Accent1 4 2 8" xfId="478"/>
    <cellStyle name="20% - Accent1 4 2 9" xfId="479"/>
    <cellStyle name="20% - Accent1 4 3" xfId="480"/>
    <cellStyle name="20% - Accent1 4 3 2" xfId="481"/>
    <cellStyle name="20% - Accent1 4 4" xfId="482"/>
    <cellStyle name="20% - Accent1 4 4 2" xfId="483"/>
    <cellStyle name="20% - Accent1 4 5" xfId="484"/>
    <cellStyle name="20% - Accent1 4 5 2" xfId="485"/>
    <cellStyle name="20% - Accent1 4 6" xfId="486"/>
    <cellStyle name="20% - Accent1 4 6 2" xfId="487"/>
    <cellStyle name="20% - Accent1 4 7" xfId="488"/>
    <cellStyle name="20% - Accent1 4 7 2" xfId="489"/>
    <cellStyle name="20% - Accent1 4 8" xfId="490"/>
    <cellStyle name="20% - Accent1 4 8 2" xfId="491"/>
    <cellStyle name="20% - Accent1 4 9" xfId="492"/>
    <cellStyle name="20% - Accent1 5" xfId="493"/>
    <cellStyle name="20% - Accent1 6" xfId="494"/>
    <cellStyle name="20% - Accent1 6 2" xfId="495"/>
    <cellStyle name="20% - Accent1 6 2 2" xfId="496"/>
    <cellStyle name="20% - Accent1 6 3" xfId="497"/>
    <cellStyle name="20% - Accent1 6 3 2" xfId="498"/>
    <cellStyle name="20% - Accent1 6 4" xfId="499"/>
    <cellStyle name="20% - Accent1 6 4 2" xfId="500"/>
    <cellStyle name="20% - Accent1 6 5" xfId="501"/>
    <cellStyle name="20% - Accent1 6 5 2" xfId="502"/>
    <cellStyle name="20% - Accent1 6 6" xfId="503"/>
    <cellStyle name="20% - Accent1 6 6 2" xfId="504"/>
    <cellStyle name="20% - Accent1 6 7" xfId="505"/>
    <cellStyle name="20% - Accent1 6 8" xfId="506"/>
    <cellStyle name="20% - Accent1 6 9" xfId="507"/>
    <cellStyle name="20% - Accent1 7" xfId="508"/>
    <cellStyle name="20% - Accent1 7 2" xfId="509"/>
    <cellStyle name="20% - Accent1 8" xfId="510"/>
    <cellStyle name="20% - Accent1 8 2" xfId="511"/>
    <cellStyle name="20% - Accent1 9" xfId="512"/>
    <cellStyle name="20% - Accent1 9 2" xfId="513"/>
    <cellStyle name="20% - Accent2 10" xfId="514"/>
    <cellStyle name="20% - Accent2 10 2" xfId="515"/>
    <cellStyle name="20% - Accent2 11" xfId="516"/>
    <cellStyle name="20% - Accent2 11 2" xfId="517"/>
    <cellStyle name="20% - Accent2 12" xfId="518"/>
    <cellStyle name="20% - Accent2 12 2" xfId="519"/>
    <cellStyle name="20% - Accent2 13" xfId="520"/>
    <cellStyle name="20% - Accent2 2" xfId="521"/>
    <cellStyle name="20% - Accent2 2 2" xfId="522"/>
    <cellStyle name="20% - Accent2 2 3" xfId="523"/>
    <cellStyle name="20% - Accent2 3" xfId="524"/>
    <cellStyle name="20% - Accent2 4" xfId="525"/>
    <cellStyle name="20% - Accent2 4 10" xfId="526"/>
    <cellStyle name="20% - Accent2 4 11" xfId="527"/>
    <cellStyle name="20% - Accent2 4 2" xfId="528"/>
    <cellStyle name="20% - Accent2 4 2 2" xfId="529"/>
    <cellStyle name="20% - Accent2 4 2 2 2" xfId="530"/>
    <cellStyle name="20% - Accent2 4 2 3" xfId="531"/>
    <cellStyle name="20% - Accent2 4 2 3 2" xfId="532"/>
    <cellStyle name="20% - Accent2 4 2 4" xfId="533"/>
    <cellStyle name="20% - Accent2 4 2 4 2" xfId="534"/>
    <cellStyle name="20% - Accent2 4 2 5" xfId="535"/>
    <cellStyle name="20% - Accent2 4 2 5 2" xfId="536"/>
    <cellStyle name="20% - Accent2 4 2 6" xfId="537"/>
    <cellStyle name="20% - Accent2 4 2 6 2" xfId="538"/>
    <cellStyle name="20% - Accent2 4 2 7" xfId="539"/>
    <cellStyle name="20% - Accent2 4 2 8" xfId="540"/>
    <cellStyle name="20% - Accent2 4 2 9" xfId="541"/>
    <cellStyle name="20% - Accent2 4 3" xfId="542"/>
    <cellStyle name="20% - Accent2 4 3 2" xfId="543"/>
    <cellStyle name="20% - Accent2 4 4" xfId="544"/>
    <cellStyle name="20% - Accent2 4 4 2" xfId="545"/>
    <cellStyle name="20% - Accent2 4 5" xfId="546"/>
    <cellStyle name="20% - Accent2 4 5 2" xfId="547"/>
    <cellStyle name="20% - Accent2 4 6" xfId="548"/>
    <cellStyle name="20% - Accent2 4 6 2" xfId="549"/>
    <cellStyle name="20% - Accent2 4 7" xfId="550"/>
    <cellStyle name="20% - Accent2 4 7 2" xfId="551"/>
    <cellStyle name="20% - Accent2 4 8" xfId="552"/>
    <cellStyle name="20% - Accent2 4 8 2" xfId="553"/>
    <cellStyle name="20% - Accent2 4 9" xfId="554"/>
    <cellStyle name="20% - Accent2 5" xfId="555"/>
    <cellStyle name="20% - Accent2 6" xfId="556"/>
    <cellStyle name="20% - Accent2 6 2" xfId="557"/>
    <cellStyle name="20% - Accent2 6 2 2" xfId="558"/>
    <cellStyle name="20% - Accent2 6 3" xfId="559"/>
    <cellStyle name="20% - Accent2 6 3 2" xfId="560"/>
    <cellStyle name="20% - Accent2 6 4" xfId="561"/>
    <cellStyle name="20% - Accent2 6 4 2" xfId="562"/>
    <cellStyle name="20% - Accent2 6 5" xfId="563"/>
    <cellStyle name="20% - Accent2 6 5 2" xfId="564"/>
    <cellStyle name="20% - Accent2 6 6" xfId="565"/>
    <cellStyle name="20% - Accent2 6 6 2" xfId="566"/>
    <cellStyle name="20% - Accent2 6 7" xfId="567"/>
    <cellStyle name="20% - Accent2 6 8" xfId="568"/>
    <cellStyle name="20% - Accent2 6 9" xfId="569"/>
    <cellStyle name="20% - Accent2 7" xfId="570"/>
    <cellStyle name="20% - Accent2 7 2" xfId="571"/>
    <cellStyle name="20% - Accent2 8" xfId="572"/>
    <cellStyle name="20% - Accent2 8 2" xfId="573"/>
    <cellStyle name="20% - Accent2 9" xfId="574"/>
    <cellStyle name="20% - Accent2 9 2" xfId="575"/>
    <cellStyle name="20% - Accent3 10" xfId="576"/>
    <cellStyle name="20% - Accent3 10 2" xfId="577"/>
    <cellStyle name="20% - Accent3 11" xfId="578"/>
    <cellStyle name="20% - Accent3 11 2" xfId="579"/>
    <cellStyle name="20% - Accent3 12" xfId="580"/>
    <cellStyle name="20% - Accent3 12 2" xfId="581"/>
    <cellStyle name="20% - Accent3 13" xfId="582"/>
    <cellStyle name="20% - Accent3 2" xfId="583"/>
    <cellStyle name="20% - Accent3 2 2" xfId="584"/>
    <cellStyle name="20% - Accent3 2 3" xfId="585"/>
    <cellStyle name="20% - Accent3 3" xfId="586"/>
    <cellStyle name="20% - Accent3 4" xfId="587"/>
    <cellStyle name="20% - Accent3 4 10" xfId="588"/>
    <cellStyle name="20% - Accent3 4 11" xfId="589"/>
    <cellStyle name="20% - Accent3 4 2" xfId="590"/>
    <cellStyle name="20% - Accent3 4 2 2" xfId="591"/>
    <cellStyle name="20% - Accent3 4 2 2 2" xfId="592"/>
    <cellStyle name="20% - Accent3 4 2 3" xfId="593"/>
    <cellStyle name="20% - Accent3 4 2 3 2" xfId="594"/>
    <cellStyle name="20% - Accent3 4 2 4" xfId="595"/>
    <cellStyle name="20% - Accent3 4 2 4 2" xfId="596"/>
    <cellStyle name="20% - Accent3 4 2 5" xfId="597"/>
    <cellStyle name="20% - Accent3 4 2 5 2" xfId="598"/>
    <cellStyle name="20% - Accent3 4 2 6" xfId="599"/>
    <cellStyle name="20% - Accent3 4 2 6 2" xfId="600"/>
    <cellStyle name="20% - Accent3 4 2 7" xfId="601"/>
    <cellStyle name="20% - Accent3 4 2 8" xfId="602"/>
    <cellStyle name="20% - Accent3 4 2 9" xfId="603"/>
    <cellStyle name="20% - Accent3 4 3" xfId="604"/>
    <cellStyle name="20% - Accent3 4 3 2" xfId="605"/>
    <cellStyle name="20% - Accent3 4 4" xfId="606"/>
    <cellStyle name="20% - Accent3 4 4 2" xfId="607"/>
    <cellStyle name="20% - Accent3 4 5" xfId="608"/>
    <cellStyle name="20% - Accent3 4 5 2" xfId="609"/>
    <cellStyle name="20% - Accent3 4 6" xfId="610"/>
    <cellStyle name="20% - Accent3 4 6 2" xfId="611"/>
    <cellStyle name="20% - Accent3 4 7" xfId="612"/>
    <cellStyle name="20% - Accent3 4 7 2" xfId="613"/>
    <cellStyle name="20% - Accent3 4 8" xfId="614"/>
    <cellStyle name="20% - Accent3 4 8 2" xfId="615"/>
    <cellStyle name="20% - Accent3 4 9" xfId="616"/>
    <cellStyle name="20% - Accent3 5" xfId="617"/>
    <cellStyle name="20% - Accent3 6" xfId="618"/>
    <cellStyle name="20% - Accent3 6 2" xfId="619"/>
    <cellStyle name="20% - Accent3 6 2 2" xfId="620"/>
    <cellStyle name="20% - Accent3 6 3" xfId="621"/>
    <cellStyle name="20% - Accent3 6 3 2" xfId="622"/>
    <cellStyle name="20% - Accent3 6 4" xfId="623"/>
    <cellStyle name="20% - Accent3 6 4 2" xfId="624"/>
    <cellStyle name="20% - Accent3 6 5" xfId="625"/>
    <cellStyle name="20% - Accent3 6 5 2" xfId="626"/>
    <cellStyle name="20% - Accent3 6 6" xfId="627"/>
    <cellStyle name="20% - Accent3 6 6 2" xfId="628"/>
    <cellStyle name="20% - Accent3 6 7" xfId="629"/>
    <cellStyle name="20% - Accent3 6 8" xfId="630"/>
    <cellStyle name="20% - Accent3 6 9" xfId="631"/>
    <cellStyle name="20% - Accent3 7" xfId="632"/>
    <cellStyle name="20% - Accent3 7 2" xfId="633"/>
    <cellStyle name="20% - Accent3 8" xfId="634"/>
    <cellStyle name="20% - Accent3 8 2" xfId="635"/>
    <cellStyle name="20% - Accent3 9" xfId="636"/>
    <cellStyle name="20% - Accent3 9 2" xfId="637"/>
    <cellStyle name="20% - Accent4 10" xfId="638"/>
    <cellStyle name="20% - Accent4 10 2" xfId="639"/>
    <cellStyle name="20% - Accent4 11" xfId="640"/>
    <cellStyle name="20% - Accent4 11 2" xfId="641"/>
    <cellStyle name="20% - Accent4 12" xfId="642"/>
    <cellStyle name="20% - Accent4 12 2" xfId="643"/>
    <cellStyle name="20% - Accent4 13" xfId="644"/>
    <cellStyle name="20% - Accent4 2" xfId="645"/>
    <cellStyle name="20% - Accent4 2 2" xfId="646"/>
    <cellStyle name="20% - Accent4 2 3" xfId="647"/>
    <cellStyle name="20% - Accent4 3" xfId="648"/>
    <cellStyle name="20% - Accent4 4" xfId="649"/>
    <cellStyle name="20% - Accent4 4 10" xfId="650"/>
    <cellStyle name="20% - Accent4 4 11" xfId="651"/>
    <cellStyle name="20% - Accent4 4 2" xfId="652"/>
    <cellStyle name="20% - Accent4 4 2 2" xfId="653"/>
    <cellStyle name="20% - Accent4 4 2 2 2" xfId="654"/>
    <cellStyle name="20% - Accent4 4 2 3" xfId="655"/>
    <cellStyle name="20% - Accent4 4 2 3 2" xfId="656"/>
    <cellStyle name="20% - Accent4 4 2 4" xfId="657"/>
    <cellStyle name="20% - Accent4 4 2 4 2" xfId="658"/>
    <cellStyle name="20% - Accent4 4 2 5" xfId="659"/>
    <cellStyle name="20% - Accent4 4 2 5 2" xfId="660"/>
    <cellStyle name="20% - Accent4 4 2 6" xfId="661"/>
    <cellStyle name="20% - Accent4 4 2 6 2" xfId="662"/>
    <cellStyle name="20% - Accent4 4 2 7" xfId="663"/>
    <cellStyle name="20% - Accent4 4 2 8" xfId="664"/>
    <cellStyle name="20% - Accent4 4 2 9" xfId="665"/>
    <cellStyle name="20% - Accent4 4 3" xfId="666"/>
    <cellStyle name="20% - Accent4 4 3 2" xfId="667"/>
    <cellStyle name="20% - Accent4 4 4" xfId="668"/>
    <cellStyle name="20% - Accent4 4 4 2" xfId="669"/>
    <cellStyle name="20% - Accent4 4 5" xfId="670"/>
    <cellStyle name="20% - Accent4 4 5 2" xfId="671"/>
    <cellStyle name="20% - Accent4 4 6" xfId="672"/>
    <cellStyle name="20% - Accent4 4 6 2" xfId="673"/>
    <cellStyle name="20% - Accent4 4 7" xfId="674"/>
    <cellStyle name="20% - Accent4 4 7 2" xfId="675"/>
    <cellStyle name="20% - Accent4 4 8" xfId="676"/>
    <cellStyle name="20% - Accent4 4 8 2" xfId="677"/>
    <cellStyle name="20% - Accent4 4 9" xfId="678"/>
    <cellStyle name="20% - Accent4 5" xfId="679"/>
    <cellStyle name="20% - Accent4 6" xfId="680"/>
    <cellStyle name="20% - Accent4 6 2" xfId="681"/>
    <cellStyle name="20% - Accent4 6 2 2" xfId="682"/>
    <cellStyle name="20% - Accent4 6 3" xfId="683"/>
    <cellStyle name="20% - Accent4 6 3 2" xfId="684"/>
    <cellStyle name="20% - Accent4 6 4" xfId="685"/>
    <cellStyle name="20% - Accent4 6 4 2" xfId="686"/>
    <cellStyle name="20% - Accent4 6 5" xfId="687"/>
    <cellStyle name="20% - Accent4 6 5 2" xfId="688"/>
    <cellStyle name="20% - Accent4 6 6" xfId="689"/>
    <cellStyle name="20% - Accent4 6 6 2" xfId="690"/>
    <cellStyle name="20% - Accent4 6 7" xfId="691"/>
    <cellStyle name="20% - Accent4 6 8" xfId="692"/>
    <cellStyle name="20% - Accent4 6 9" xfId="693"/>
    <cellStyle name="20% - Accent4 7" xfId="694"/>
    <cellStyle name="20% - Accent4 7 2" xfId="695"/>
    <cellStyle name="20% - Accent4 8" xfId="696"/>
    <cellStyle name="20% - Accent4 8 2" xfId="697"/>
    <cellStyle name="20% - Accent4 9" xfId="698"/>
    <cellStyle name="20% - Accent4 9 2" xfId="699"/>
    <cellStyle name="20% - Accent5 10" xfId="700"/>
    <cellStyle name="20% - Accent5 10 2" xfId="701"/>
    <cellStyle name="20% - Accent5 11" xfId="702"/>
    <cellStyle name="20% - Accent5 11 2" xfId="703"/>
    <cellStyle name="20% - Accent5 12" xfId="704"/>
    <cellStyle name="20% - Accent5 2" xfId="705"/>
    <cellStyle name="20% - Accent5 2 2" xfId="706"/>
    <cellStyle name="20% - Accent5 2 3" xfId="707"/>
    <cellStyle name="20% - Accent5 3" xfId="708"/>
    <cellStyle name="20% - Accent5 3 10" xfId="709"/>
    <cellStyle name="20% - Accent5 3 11" xfId="710"/>
    <cellStyle name="20% - Accent5 3 2" xfId="711"/>
    <cellStyle name="20% - Accent5 3 2 2" xfId="712"/>
    <cellStyle name="20% - Accent5 3 2 2 2" xfId="713"/>
    <cellStyle name="20% - Accent5 3 2 3" xfId="714"/>
    <cellStyle name="20% - Accent5 3 2 3 2" xfId="715"/>
    <cellStyle name="20% - Accent5 3 2 4" xfId="716"/>
    <cellStyle name="20% - Accent5 3 2 4 2" xfId="717"/>
    <cellStyle name="20% - Accent5 3 2 5" xfId="718"/>
    <cellStyle name="20% - Accent5 3 2 5 2" xfId="719"/>
    <cellStyle name="20% - Accent5 3 2 6" xfId="720"/>
    <cellStyle name="20% - Accent5 3 2 6 2" xfId="721"/>
    <cellStyle name="20% - Accent5 3 2 7" xfId="722"/>
    <cellStyle name="20% - Accent5 3 2 8" xfId="723"/>
    <cellStyle name="20% - Accent5 3 2 9" xfId="724"/>
    <cellStyle name="20% - Accent5 3 3" xfId="725"/>
    <cellStyle name="20% - Accent5 3 3 2" xfId="726"/>
    <cellStyle name="20% - Accent5 3 4" xfId="727"/>
    <cellStyle name="20% - Accent5 3 4 2" xfId="728"/>
    <cellStyle name="20% - Accent5 3 5" xfId="729"/>
    <cellStyle name="20% - Accent5 3 5 2" xfId="730"/>
    <cellStyle name="20% - Accent5 3 6" xfId="731"/>
    <cellStyle name="20% - Accent5 3 6 2" xfId="732"/>
    <cellStyle name="20% - Accent5 3 7" xfId="733"/>
    <cellStyle name="20% - Accent5 3 7 2" xfId="734"/>
    <cellStyle name="20% - Accent5 3 8" xfId="735"/>
    <cellStyle name="20% - Accent5 3 8 2" xfId="736"/>
    <cellStyle name="20% - Accent5 3 9" xfId="737"/>
    <cellStyle name="20% - Accent5 4" xfId="738"/>
    <cellStyle name="20% - Accent5 5" xfId="739"/>
    <cellStyle name="20% - Accent5 5 2" xfId="740"/>
    <cellStyle name="20% - Accent5 5 2 2" xfId="741"/>
    <cellStyle name="20% - Accent5 5 3" xfId="742"/>
    <cellStyle name="20% - Accent5 5 3 2" xfId="743"/>
    <cellStyle name="20% - Accent5 5 4" xfId="744"/>
    <cellStyle name="20% - Accent5 5 4 2" xfId="745"/>
    <cellStyle name="20% - Accent5 5 5" xfId="746"/>
    <cellStyle name="20% - Accent5 5 5 2" xfId="747"/>
    <cellStyle name="20% - Accent5 5 6" xfId="748"/>
    <cellStyle name="20% - Accent5 5 6 2" xfId="749"/>
    <cellStyle name="20% - Accent5 5 7" xfId="750"/>
    <cellStyle name="20% - Accent5 5 8" xfId="751"/>
    <cellStyle name="20% - Accent5 5 9" xfId="752"/>
    <cellStyle name="20% - Accent5 6" xfId="753"/>
    <cellStyle name="20% - Accent5 6 2" xfId="754"/>
    <cellStyle name="20% - Accent5 7" xfId="755"/>
    <cellStyle name="20% - Accent5 7 2" xfId="756"/>
    <cellStyle name="20% - Accent5 8" xfId="757"/>
    <cellStyle name="20% - Accent5 8 2" xfId="758"/>
    <cellStyle name="20% - Accent5 9" xfId="759"/>
    <cellStyle name="20% - Accent5 9 2" xfId="760"/>
    <cellStyle name="20% - Accent6 10" xfId="761"/>
    <cellStyle name="20% - Accent6 10 2" xfId="762"/>
    <cellStyle name="20% - Accent6 11" xfId="763"/>
    <cellStyle name="20% - Accent6 11 2" xfId="764"/>
    <cellStyle name="20% - Accent6 12" xfId="765"/>
    <cellStyle name="20% - Accent6 12 2" xfId="766"/>
    <cellStyle name="20% - Accent6 13" xfId="767"/>
    <cellStyle name="20% - Accent6 2" xfId="768"/>
    <cellStyle name="20% - Accent6 2 2" xfId="769"/>
    <cellStyle name="20% - Accent6 2 3" xfId="770"/>
    <cellStyle name="20% - Accent6 3" xfId="771"/>
    <cellStyle name="20% - Accent6 4" xfId="772"/>
    <cellStyle name="20% - Accent6 4 10" xfId="773"/>
    <cellStyle name="20% - Accent6 4 11" xfId="774"/>
    <cellStyle name="20% - Accent6 4 2" xfId="775"/>
    <cellStyle name="20% - Accent6 4 2 2" xfId="776"/>
    <cellStyle name="20% - Accent6 4 2 2 2" xfId="777"/>
    <cellStyle name="20% - Accent6 4 2 3" xfId="778"/>
    <cellStyle name="20% - Accent6 4 2 3 2" xfId="779"/>
    <cellStyle name="20% - Accent6 4 2 4" xfId="780"/>
    <cellStyle name="20% - Accent6 4 2 4 2" xfId="781"/>
    <cellStyle name="20% - Accent6 4 2 5" xfId="782"/>
    <cellStyle name="20% - Accent6 4 2 5 2" xfId="783"/>
    <cellStyle name="20% - Accent6 4 2 6" xfId="784"/>
    <cellStyle name="20% - Accent6 4 2 6 2" xfId="785"/>
    <cellStyle name="20% - Accent6 4 2 7" xfId="786"/>
    <cellStyle name="20% - Accent6 4 2 8" xfId="787"/>
    <cellStyle name="20% - Accent6 4 2 9" xfId="788"/>
    <cellStyle name="20% - Accent6 4 3" xfId="789"/>
    <cellStyle name="20% - Accent6 4 3 2" xfId="790"/>
    <cellStyle name="20% - Accent6 4 4" xfId="791"/>
    <cellStyle name="20% - Accent6 4 4 2" xfId="792"/>
    <cellStyle name="20% - Accent6 4 5" xfId="793"/>
    <cellStyle name="20% - Accent6 4 5 2" xfId="794"/>
    <cellStyle name="20% - Accent6 4 6" xfId="795"/>
    <cellStyle name="20% - Accent6 4 6 2" xfId="796"/>
    <cellStyle name="20% - Accent6 4 7" xfId="797"/>
    <cellStyle name="20% - Accent6 4 7 2" xfId="798"/>
    <cellStyle name="20% - Accent6 4 8" xfId="799"/>
    <cellStyle name="20% - Accent6 4 8 2" xfId="800"/>
    <cellStyle name="20% - Accent6 4 9" xfId="801"/>
    <cellStyle name="20% - Accent6 5" xfId="802"/>
    <cellStyle name="20% - Accent6 6" xfId="803"/>
    <cellStyle name="20% - Accent6 6 2" xfId="804"/>
    <cellStyle name="20% - Accent6 6 2 2" xfId="805"/>
    <cellStyle name="20% - Accent6 6 3" xfId="806"/>
    <cellStyle name="20% - Accent6 6 3 2" xfId="807"/>
    <cellStyle name="20% - Accent6 6 4" xfId="808"/>
    <cellStyle name="20% - Accent6 6 4 2" xfId="809"/>
    <cellStyle name="20% - Accent6 6 5" xfId="810"/>
    <cellStyle name="20% - Accent6 6 5 2" xfId="811"/>
    <cellStyle name="20% - Accent6 6 6" xfId="812"/>
    <cellStyle name="20% - Accent6 6 6 2" xfId="813"/>
    <cellStyle name="20% - Accent6 6 7" xfId="814"/>
    <cellStyle name="20% - Accent6 6 8" xfId="815"/>
    <cellStyle name="20% - Accent6 6 9" xfId="816"/>
    <cellStyle name="20% - Accent6 7" xfId="817"/>
    <cellStyle name="20% - Accent6 7 2" xfId="818"/>
    <cellStyle name="20% - Accent6 8" xfId="819"/>
    <cellStyle name="20% - Accent6 8 2" xfId="820"/>
    <cellStyle name="20% - Accent6 9" xfId="821"/>
    <cellStyle name="20% - Accent6 9 2" xfId="822"/>
    <cellStyle name="40% - Accent1 10" xfId="823"/>
    <cellStyle name="40% - Accent1 10 2" xfId="824"/>
    <cellStyle name="40% - Accent1 11" xfId="825"/>
    <cellStyle name="40% - Accent1 11 2" xfId="826"/>
    <cellStyle name="40% - Accent1 12" xfId="827"/>
    <cellStyle name="40% - Accent1 12 2" xfId="828"/>
    <cellStyle name="40% - Accent1 13" xfId="829"/>
    <cellStyle name="40% - Accent1 2" xfId="830"/>
    <cellStyle name="40% - Accent1 2 2" xfId="831"/>
    <cellStyle name="40% - Accent1 2 3" xfId="832"/>
    <cellStyle name="40% - Accent1 3" xfId="833"/>
    <cellStyle name="40% - Accent1 4" xfId="834"/>
    <cellStyle name="40% - Accent1 4 10" xfId="835"/>
    <cellStyle name="40% - Accent1 4 11" xfId="836"/>
    <cellStyle name="40% - Accent1 4 2" xfId="837"/>
    <cellStyle name="40% - Accent1 4 2 2" xfId="838"/>
    <cellStyle name="40% - Accent1 4 2 2 2" xfId="839"/>
    <cellStyle name="40% - Accent1 4 2 3" xfId="840"/>
    <cellStyle name="40% - Accent1 4 2 3 2" xfId="841"/>
    <cellStyle name="40% - Accent1 4 2 4" xfId="842"/>
    <cellStyle name="40% - Accent1 4 2 4 2" xfId="843"/>
    <cellStyle name="40% - Accent1 4 2 5" xfId="844"/>
    <cellStyle name="40% - Accent1 4 2 5 2" xfId="845"/>
    <cellStyle name="40% - Accent1 4 2 6" xfId="846"/>
    <cellStyle name="40% - Accent1 4 2 6 2" xfId="847"/>
    <cellStyle name="40% - Accent1 4 2 7" xfId="848"/>
    <cellStyle name="40% - Accent1 4 2 8" xfId="849"/>
    <cellStyle name="40% - Accent1 4 2 9" xfId="850"/>
    <cellStyle name="40% - Accent1 4 3" xfId="851"/>
    <cellStyle name="40% - Accent1 4 3 2" xfId="852"/>
    <cellStyle name="40% - Accent1 4 4" xfId="853"/>
    <cellStyle name="40% - Accent1 4 4 2" xfId="854"/>
    <cellStyle name="40% - Accent1 4 5" xfId="855"/>
    <cellStyle name="40% - Accent1 4 5 2" xfId="856"/>
    <cellStyle name="40% - Accent1 4 6" xfId="857"/>
    <cellStyle name="40% - Accent1 4 6 2" xfId="858"/>
    <cellStyle name="40% - Accent1 4 7" xfId="859"/>
    <cellStyle name="40% - Accent1 4 7 2" xfId="860"/>
    <cellStyle name="40% - Accent1 4 8" xfId="861"/>
    <cellStyle name="40% - Accent1 4 8 2" xfId="862"/>
    <cellStyle name="40% - Accent1 4 9" xfId="863"/>
    <cellStyle name="40% - Accent1 5" xfId="864"/>
    <cellStyle name="40% - Accent1 6" xfId="865"/>
    <cellStyle name="40% - Accent1 6 2" xfId="866"/>
    <cellStyle name="40% - Accent1 6 2 2" xfId="867"/>
    <cellStyle name="40% - Accent1 6 3" xfId="868"/>
    <cellStyle name="40% - Accent1 6 3 2" xfId="869"/>
    <cellStyle name="40% - Accent1 6 4" xfId="870"/>
    <cellStyle name="40% - Accent1 6 4 2" xfId="871"/>
    <cellStyle name="40% - Accent1 6 5" xfId="872"/>
    <cellStyle name="40% - Accent1 6 5 2" xfId="873"/>
    <cellStyle name="40% - Accent1 6 6" xfId="874"/>
    <cellStyle name="40% - Accent1 6 6 2" xfId="875"/>
    <cellStyle name="40% - Accent1 6 7" xfId="876"/>
    <cellStyle name="40% - Accent1 6 8" xfId="877"/>
    <cellStyle name="40% - Accent1 6 9" xfId="878"/>
    <cellStyle name="40% - Accent1 7" xfId="879"/>
    <cellStyle name="40% - Accent1 7 2" xfId="880"/>
    <cellStyle name="40% - Accent1 8" xfId="881"/>
    <cellStyle name="40% - Accent1 8 2" xfId="882"/>
    <cellStyle name="40% - Accent1 9" xfId="883"/>
    <cellStyle name="40% - Accent1 9 2" xfId="884"/>
    <cellStyle name="40% - Accent2 10" xfId="885"/>
    <cellStyle name="40% - Accent2 10 2" xfId="886"/>
    <cellStyle name="40% - Accent2 11" xfId="887"/>
    <cellStyle name="40% - Accent2 11 2" xfId="888"/>
    <cellStyle name="40% - Accent2 12" xfId="889"/>
    <cellStyle name="40% - Accent2 2" xfId="890"/>
    <cellStyle name="40% - Accent2 2 2" xfId="891"/>
    <cellStyle name="40% - Accent2 2 3" xfId="892"/>
    <cellStyle name="40% - Accent2 3" xfId="893"/>
    <cellStyle name="40% - Accent2 3 10" xfId="894"/>
    <cellStyle name="40% - Accent2 3 11" xfId="895"/>
    <cellStyle name="40% - Accent2 3 2" xfId="896"/>
    <cellStyle name="40% - Accent2 3 2 2" xfId="897"/>
    <cellStyle name="40% - Accent2 3 2 2 2" xfId="898"/>
    <cellStyle name="40% - Accent2 3 2 3" xfId="899"/>
    <cellStyle name="40% - Accent2 3 2 3 2" xfId="900"/>
    <cellStyle name="40% - Accent2 3 2 4" xfId="901"/>
    <cellStyle name="40% - Accent2 3 2 4 2" xfId="902"/>
    <cellStyle name="40% - Accent2 3 2 5" xfId="903"/>
    <cellStyle name="40% - Accent2 3 2 5 2" xfId="904"/>
    <cellStyle name="40% - Accent2 3 2 6" xfId="905"/>
    <cellStyle name="40% - Accent2 3 2 6 2" xfId="906"/>
    <cellStyle name="40% - Accent2 3 2 7" xfId="907"/>
    <cellStyle name="40% - Accent2 3 2 8" xfId="908"/>
    <cellStyle name="40% - Accent2 3 2 9" xfId="909"/>
    <cellStyle name="40% - Accent2 3 3" xfId="910"/>
    <cellStyle name="40% - Accent2 3 3 2" xfId="911"/>
    <cellStyle name="40% - Accent2 3 4" xfId="912"/>
    <cellStyle name="40% - Accent2 3 4 2" xfId="913"/>
    <cellStyle name="40% - Accent2 3 5" xfId="914"/>
    <cellStyle name="40% - Accent2 3 5 2" xfId="915"/>
    <cellStyle name="40% - Accent2 3 6" xfId="916"/>
    <cellStyle name="40% - Accent2 3 6 2" xfId="917"/>
    <cellStyle name="40% - Accent2 3 7" xfId="918"/>
    <cellStyle name="40% - Accent2 3 7 2" xfId="919"/>
    <cellStyle name="40% - Accent2 3 8" xfId="920"/>
    <cellStyle name="40% - Accent2 3 8 2" xfId="921"/>
    <cellStyle name="40% - Accent2 3 9" xfId="922"/>
    <cellStyle name="40% - Accent2 4" xfId="923"/>
    <cellStyle name="40% - Accent2 5" xfId="924"/>
    <cellStyle name="40% - Accent2 5 2" xfId="925"/>
    <cellStyle name="40% - Accent2 5 2 2" xfId="926"/>
    <cellStyle name="40% - Accent2 5 3" xfId="927"/>
    <cellStyle name="40% - Accent2 5 3 2" xfId="928"/>
    <cellStyle name="40% - Accent2 5 4" xfId="929"/>
    <cellStyle name="40% - Accent2 5 4 2" xfId="930"/>
    <cellStyle name="40% - Accent2 5 5" xfId="931"/>
    <cellStyle name="40% - Accent2 5 5 2" xfId="932"/>
    <cellStyle name="40% - Accent2 5 6" xfId="933"/>
    <cellStyle name="40% - Accent2 5 6 2" xfId="934"/>
    <cellStyle name="40% - Accent2 5 7" xfId="935"/>
    <cellStyle name="40% - Accent2 5 8" xfId="936"/>
    <cellStyle name="40% - Accent2 5 9" xfId="937"/>
    <cellStyle name="40% - Accent2 6" xfId="938"/>
    <cellStyle name="40% - Accent2 6 2" xfId="939"/>
    <cellStyle name="40% - Accent2 7" xfId="940"/>
    <cellStyle name="40% - Accent2 7 2" xfId="941"/>
    <cellStyle name="40% - Accent2 8" xfId="942"/>
    <cellStyle name="40% - Accent2 8 2" xfId="943"/>
    <cellStyle name="40% - Accent2 9" xfId="944"/>
    <cellStyle name="40% - Accent2 9 2" xfId="945"/>
    <cellStyle name="40% - Accent3 10" xfId="946"/>
    <cellStyle name="40% - Accent3 10 2" xfId="947"/>
    <cellStyle name="40% - Accent3 11" xfId="948"/>
    <cellStyle name="40% - Accent3 11 2" xfId="949"/>
    <cellStyle name="40% - Accent3 12" xfId="950"/>
    <cellStyle name="40% - Accent3 12 2" xfId="951"/>
    <cellStyle name="40% - Accent3 13" xfId="952"/>
    <cellStyle name="40% - Accent3 2" xfId="953"/>
    <cellStyle name="40% - Accent3 2 2" xfId="954"/>
    <cellStyle name="40% - Accent3 2 3" xfId="955"/>
    <cellStyle name="40% - Accent3 3" xfId="956"/>
    <cellStyle name="40% - Accent3 4" xfId="957"/>
    <cellStyle name="40% - Accent3 4 10" xfId="958"/>
    <cellStyle name="40% - Accent3 4 11" xfId="959"/>
    <cellStyle name="40% - Accent3 4 2" xfId="960"/>
    <cellStyle name="40% - Accent3 4 2 2" xfId="961"/>
    <cellStyle name="40% - Accent3 4 2 2 2" xfId="962"/>
    <cellStyle name="40% - Accent3 4 2 3" xfId="963"/>
    <cellStyle name="40% - Accent3 4 2 3 2" xfId="964"/>
    <cellStyle name="40% - Accent3 4 2 4" xfId="965"/>
    <cellStyle name="40% - Accent3 4 2 4 2" xfId="966"/>
    <cellStyle name="40% - Accent3 4 2 5" xfId="967"/>
    <cellStyle name="40% - Accent3 4 2 5 2" xfId="968"/>
    <cellStyle name="40% - Accent3 4 2 6" xfId="969"/>
    <cellStyle name="40% - Accent3 4 2 6 2" xfId="970"/>
    <cellStyle name="40% - Accent3 4 2 7" xfId="971"/>
    <cellStyle name="40% - Accent3 4 2 8" xfId="972"/>
    <cellStyle name="40% - Accent3 4 2 9" xfId="973"/>
    <cellStyle name="40% - Accent3 4 3" xfId="974"/>
    <cellStyle name="40% - Accent3 4 3 2" xfId="975"/>
    <cellStyle name="40% - Accent3 4 4" xfId="976"/>
    <cellStyle name="40% - Accent3 4 4 2" xfId="977"/>
    <cellStyle name="40% - Accent3 4 5" xfId="978"/>
    <cellStyle name="40% - Accent3 4 5 2" xfId="979"/>
    <cellStyle name="40% - Accent3 4 6" xfId="980"/>
    <cellStyle name="40% - Accent3 4 6 2" xfId="981"/>
    <cellStyle name="40% - Accent3 4 7" xfId="982"/>
    <cellStyle name="40% - Accent3 4 7 2" xfId="983"/>
    <cellStyle name="40% - Accent3 4 8" xfId="984"/>
    <cellStyle name="40% - Accent3 4 8 2" xfId="985"/>
    <cellStyle name="40% - Accent3 4 9" xfId="986"/>
    <cellStyle name="40% - Accent3 5" xfId="987"/>
    <cellStyle name="40% - Accent3 6" xfId="988"/>
    <cellStyle name="40% - Accent3 6 2" xfId="989"/>
    <cellStyle name="40% - Accent3 6 2 2" xfId="990"/>
    <cellStyle name="40% - Accent3 6 3" xfId="991"/>
    <cellStyle name="40% - Accent3 6 3 2" xfId="992"/>
    <cellStyle name="40% - Accent3 6 4" xfId="993"/>
    <cellStyle name="40% - Accent3 6 4 2" xfId="994"/>
    <cellStyle name="40% - Accent3 6 5" xfId="995"/>
    <cellStyle name="40% - Accent3 6 5 2" xfId="996"/>
    <cellStyle name="40% - Accent3 6 6" xfId="997"/>
    <cellStyle name="40% - Accent3 6 6 2" xfId="998"/>
    <cellStyle name="40% - Accent3 6 7" xfId="999"/>
    <cellStyle name="40% - Accent3 6 8" xfId="1000"/>
    <cellStyle name="40% - Accent3 6 9" xfId="1001"/>
    <cellStyle name="40% - Accent3 7" xfId="1002"/>
    <cellStyle name="40% - Accent3 7 2" xfId="1003"/>
    <cellStyle name="40% - Accent3 8" xfId="1004"/>
    <cellStyle name="40% - Accent3 8 2" xfId="1005"/>
    <cellStyle name="40% - Accent3 9" xfId="1006"/>
    <cellStyle name="40% - Accent3 9 2" xfId="1007"/>
    <cellStyle name="40% - Accent4 10" xfId="1008"/>
    <cellStyle name="40% - Accent4 10 2" xfId="1009"/>
    <cellStyle name="40% - Accent4 11" xfId="1010"/>
    <cellStyle name="40% - Accent4 11 2" xfId="1011"/>
    <cellStyle name="40% - Accent4 12" xfId="1012"/>
    <cellStyle name="40% - Accent4 12 2" xfId="1013"/>
    <cellStyle name="40% - Accent4 13" xfId="1014"/>
    <cellStyle name="40% - Accent4 2" xfId="1015"/>
    <cellStyle name="40% - Accent4 2 2" xfId="1016"/>
    <cellStyle name="40% - Accent4 2 3" xfId="1017"/>
    <cellStyle name="40% - Accent4 3" xfId="1018"/>
    <cellStyle name="40% - Accent4 4" xfId="1019"/>
    <cellStyle name="40% - Accent4 4 10" xfId="1020"/>
    <cellStyle name="40% - Accent4 4 11" xfId="1021"/>
    <cellStyle name="40% - Accent4 4 2" xfId="1022"/>
    <cellStyle name="40% - Accent4 4 2 2" xfId="1023"/>
    <cellStyle name="40% - Accent4 4 2 2 2" xfId="1024"/>
    <cellStyle name="40% - Accent4 4 2 3" xfId="1025"/>
    <cellStyle name="40% - Accent4 4 2 3 2" xfId="1026"/>
    <cellStyle name="40% - Accent4 4 2 4" xfId="1027"/>
    <cellStyle name="40% - Accent4 4 2 4 2" xfId="1028"/>
    <cellStyle name="40% - Accent4 4 2 5" xfId="1029"/>
    <cellStyle name="40% - Accent4 4 2 5 2" xfId="1030"/>
    <cellStyle name="40% - Accent4 4 2 6" xfId="1031"/>
    <cellStyle name="40% - Accent4 4 2 6 2" xfId="1032"/>
    <cellStyle name="40% - Accent4 4 2 7" xfId="1033"/>
    <cellStyle name="40% - Accent4 4 2 8" xfId="1034"/>
    <cellStyle name="40% - Accent4 4 2 9" xfId="1035"/>
    <cellStyle name="40% - Accent4 4 3" xfId="1036"/>
    <cellStyle name="40% - Accent4 4 3 2" xfId="1037"/>
    <cellStyle name="40% - Accent4 4 4" xfId="1038"/>
    <cellStyle name="40% - Accent4 4 4 2" xfId="1039"/>
    <cellStyle name="40% - Accent4 4 5" xfId="1040"/>
    <cellStyle name="40% - Accent4 4 5 2" xfId="1041"/>
    <cellStyle name="40% - Accent4 4 6" xfId="1042"/>
    <cellStyle name="40% - Accent4 4 6 2" xfId="1043"/>
    <cellStyle name="40% - Accent4 4 7" xfId="1044"/>
    <cellStyle name="40% - Accent4 4 7 2" xfId="1045"/>
    <cellStyle name="40% - Accent4 4 8" xfId="1046"/>
    <cellStyle name="40% - Accent4 4 8 2" xfId="1047"/>
    <cellStyle name="40% - Accent4 4 9" xfId="1048"/>
    <cellStyle name="40% - Accent4 5" xfId="1049"/>
    <cellStyle name="40% - Accent4 6" xfId="1050"/>
    <cellStyle name="40% - Accent4 6 2" xfId="1051"/>
    <cellStyle name="40% - Accent4 6 2 2" xfId="1052"/>
    <cellStyle name="40% - Accent4 6 3" xfId="1053"/>
    <cellStyle name="40% - Accent4 6 3 2" xfId="1054"/>
    <cellStyle name="40% - Accent4 6 4" xfId="1055"/>
    <cellStyle name="40% - Accent4 6 4 2" xfId="1056"/>
    <cellStyle name="40% - Accent4 6 5" xfId="1057"/>
    <cellStyle name="40% - Accent4 6 5 2" xfId="1058"/>
    <cellStyle name="40% - Accent4 6 6" xfId="1059"/>
    <cellStyle name="40% - Accent4 6 6 2" xfId="1060"/>
    <cellStyle name="40% - Accent4 6 7" xfId="1061"/>
    <cellStyle name="40% - Accent4 6 8" xfId="1062"/>
    <cellStyle name="40% - Accent4 6 9" xfId="1063"/>
    <cellStyle name="40% - Accent4 7" xfId="1064"/>
    <cellStyle name="40% - Accent4 7 2" xfId="1065"/>
    <cellStyle name="40% - Accent4 8" xfId="1066"/>
    <cellStyle name="40% - Accent4 8 2" xfId="1067"/>
    <cellStyle name="40% - Accent4 9" xfId="1068"/>
    <cellStyle name="40% - Accent4 9 2" xfId="1069"/>
    <cellStyle name="40% - Accent5 10" xfId="1070"/>
    <cellStyle name="40% - Accent5 10 2" xfId="1071"/>
    <cellStyle name="40% - Accent5 11" xfId="1072"/>
    <cellStyle name="40% - Accent5 11 2" xfId="1073"/>
    <cellStyle name="40% - Accent5 12" xfId="1074"/>
    <cellStyle name="40% - Accent5 12 2" xfId="1075"/>
    <cellStyle name="40% - Accent5 13" xfId="1076"/>
    <cellStyle name="40% - Accent5 2" xfId="1077"/>
    <cellStyle name="40% - Accent5 2 2" xfId="1078"/>
    <cellStyle name="40% - Accent5 2 3" xfId="1079"/>
    <cellStyle name="40% - Accent5 3" xfId="1080"/>
    <cellStyle name="40% - Accent5 4" xfId="1081"/>
    <cellStyle name="40% - Accent5 4 10" xfId="1082"/>
    <cellStyle name="40% - Accent5 4 11" xfId="1083"/>
    <cellStyle name="40% - Accent5 4 2" xfId="1084"/>
    <cellStyle name="40% - Accent5 4 2 2" xfId="1085"/>
    <cellStyle name="40% - Accent5 4 2 2 2" xfId="1086"/>
    <cellStyle name="40% - Accent5 4 2 3" xfId="1087"/>
    <cellStyle name="40% - Accent5 4 2 3 2" xfId="1088"/>
    <cellStyle name="40% - Accent5 4 2 4" xfId="1089"/>
    <cellStyle name="40% - Accent5 4 2 4 2" xfId="1090"/>
    <cellStyle name="40% - Accent5 4 2 5" xfId="1091"/>
    <cellStyle name="40% - Accent5 4 2 5 2" xfId="1092"/>
    <cellStyle name="40% - Accent5 4 2 6" xfId="1093"/>
    <cellStyle name="40% - Accent5 4 2 6 2" xfId="1094"/>
    <cellStyle name="40% - Accent5 4 2 7" xfId="1095"/>
    <cellStyle name="40% - Accent5 4 2 8" xfId="1096"/>
    <cellStyle name="40% - Accent5 4 2 9" xfId="1097"/>
    <cellStyle name="40% - Accent5 4 3" xfId="1098"/>
    <cellStyle name="40% - Accent5 4 3 2" xfId="1099"/>
    <cellStyle name="40% - Accent5 4 4" xfId="1100"/>
    <cellStyle name="40% - Accent5 4 4 2" xfId="1101"/>
    <cellStyle name="40% - Accent5 4 5" xfId="1102"/>
    <cellStyle name="40% - Accent5 4 5 2" xfId="1103"/>
    <cellStyle name="40% - Accent5 4 6" xfId="1104"/>
    <cellStyle name="40% - Accent5 4 6 2" xfId="1105"/>
    <cellStyle name="40% - Accent5 4 7" xfId="1106"/>
    <cellStyle name="40% - Accent5 4 7 2" xfId="1107"/>
    <cellStyle name="40% - Accent5 4 8" xfId="1108"/>
    <cellStyle name="40% - Accent5 4 8 2" xfId="1109"/>
    <cellStyle name="40% - Accent5 4 9" xfId="1110"/>
    <cellStyle name="40% - Accent5 5" xfId="1111"/>
    <cellStyle name="40% - Accent5 6" xfId="1112"/>
    <cellStyle name="40% - Accent5 6 2" xfId="1113"/>
    <cellStyle name="40% - Accent5 6 2 2" xfId="1114"/>
    <cellStyle name="40% - Accent5 6 3" xfId="1115"/>
    <cellStyle name="40% - Accent5 6 3 2" xfId="1116"/>
    <cellStyle name="40% - Accent5 6 4" xfId="1117"/>
    <cellStyle name="40% - Accent5 6 4 2" xfId="1118"/>
    <cellStyle name="40% - Accent5 6 5" xfId="1119"/>
    <cellStyle name="40% - Accent5 6 5 2" xfId="1120"/>
    <cellStyle name="40% - Accent5 6 6" xfId="1121"/>
    <cellStyle name="40% - Accent5 6 6 2" xfId="1122"/>
    <cellStyle name="40% - Accent5 6 7" xfId="1123"/>
    <cellStyle name="40% - Accent5 6 8" xfId="1124"/>
    <cellStyle name="40% - Accent5 6 9" xfId="1125"/>
    <cellStyle name="40% - Accent5 7" xfId="1126"/>
    <cellStyle name="40% - Accent5 7 2" xfId="1127"/>
    <cellStyle name="40% - Accent5 8" xfId="1128"/>
    <cellStyle name="40% - Accent5 8 2" xfId="1129"/>
    <cellStyle name="40% - Accent5 9" xfId="1130"/>
    <cellStyle name="40% - Accent5 9 2" xfId="1131"/>
    <cellStyle name="40% - Accent6 10" xfId="1132"/>
    <cellStyle name="40% - Accent6 10 2" xfId="1133"/>
    <cellStyle name="40% - Accent6 11" xfId="1134"/>
    <cellStyle name="40% - Accent6 11 2" xfId="1135"/>
    <cellStyle name="40% - Accent6 12" xfId="1136"/>
    <cellStyle name="40% - Accent6 12 2" xfId="1137"/>
    <cellStyle name="40% - Accent6 13" xfId="1138"/>
    <cellStyle name="40% - Accent6 2" xfId="1139"/>
    <cellStyle name="40% - Accent6 2 2" xfId="1140"/>
    <cellStyle name="40% - Accent6 2 3" xfId="1141"/>
    <cellStyle name="40% - Accent6 3" xfId="1142"/>
    <cellStyle name="40% - Accent6 4" xfId="1143"/>
    <cellStyle name="40% - Accent6 4 10" xfId="1144"/>
    <cellStyle name="40% - Accent6 4 11" xfId="1145"/>
    <cellStyle name="40% - Accent6 4 2" xfId="1146"/>
    <cellStyle name="40% - Accent6 4 2 2" xfId="1147"/>
    <cellStyle name="40% - Accent6 4 2 2 2" xfId="1148"/>
    <cellStyle name="40% - Accent6 4 2 3" xfId="1149"/>
    <cellStyle name="40% - Accent6 4 2 3 2" xfId="1150"/>
    <cellStyle name="40% - Accent6 4 2 4" xfId="1151"/>
    <cellStyle name="40% - Accent6 4 2 4 2" xfId="1152"/>
    <cellStyle name="40% - Accent6 4 2 5" xfId="1153"/>
    <cellStyle name="40% - Accent6 4 2 5 2" xfId="1154"/>
    <cellStyle name="40% - Accent6 4 2 6" xfId="1155"/>
    <cellStyle name="40% - Accent6 4 2 6 2" xfId="1156"/>
    <cellStyle name="40% - Accent6 4 2 7" xfId="1157"/>
    <cellStyle name="40% - Accent6 4 2 8" xfId="1158"/>
    <cellStyle name="40% - Accent6 4 2 9" xfId="1159"/>
    <cellStyle name="40% - Accent6 4 3" xfId="1160"/>
    <cellStyle name="40% - Accent6 4 3 2" xfId="1161"/>
    <cellStyle name="40% - Accent6 4 4" xfId="1162"/>
    <cellStyle name="40% - Accent6 4 4 2" xfId="1163"/>
    <cellStyle name="40% - Accent6 4 5" xfId="1164"/>
    <cellStyle name="40% - Accent6 4 5 2" xfId="1165"/>
    <cellStyle name="40% - Accent6 4 6" xfId="1166"/>
    <cellStyle name="40% - Accent6 4 6 2" xfId="1167"/>
    <cellStyle name="40% - Accent6 4 7" xfId="1168"/>
    <cellStyle name="40% - Accent6 4 7 2" xfId="1169"/>
    <cellStyle name="40% - Accent6 4 8" xfId="1170"/>
    <cellStyle name="40% - Accent6 4 8 2" xfId="1171"/>
    <cellStyle name="40% - Accent6 4 9" xfId="1172"/>
    <cellStyle name="40% - Accent6 5" xfId="1173"/>
    <cellStyle name="40% - Accent6 6" xfId="1174"/>
    <cellStyle name="40% - Accent6 6 2" xfId="1175"/>
    <cellStyle name="40% - Accent6 6 2 2" xfId="1176"/>
    <cellStyle name="40% - Accent6 6 3" xfId="1177"/>
    <cellStyle name="40% - Accent6 6 3 2" xfId="1178"/>
    <cellStyle name="40% - Accent6 6 4" xfId="1179"/>
    <cellStyle name="40% - Accent6 6 4 2" xfId="1180"/>
    <cellStyle name="40% - Accent6 6 5" xfId="1181"/>
    <cellStyle name="40% - Accent6 6 5 2" xfId="1182"/>
    <cellStyle name="40% - Accent6 6 6" xfId="1183"/>
    <cellStyle name="40% - Accent6 6 6 2" xfId="1184"/>
    <cellStyle name="40% - Accent6 6 7" xfId="1185"/>
    <cellStyle name="40% - Accent6 6 8" xfId="1186"/>
    <cellStyle name="40% - Accent6 6 9" xfId="1187"/>
    <cellStyle name="40% - Accent6 7" xfId="1188"/>
    <cellStyle name="40% - Accent6 7 2" xfId="1189"/>
    <cellStyle name="40% - Accent6 8" xfId="1190"/>
    <cellStyle name="40% - Accent6 8 2" xfId="1191"/>
    <cellStyle name="40% - Accent6 9" xfId="1192"/>
    <cellStyle name="40% - Accent6 9 2" xfId="1193"/>
    <cellStyle name="60% - Accent1 2" xfId="1194"/>
    <cellStyle name="60% - Accent1 2 2" xfId="1195"/>
    <cellStyle name="60% - Accent1 2 3" xfId="1196"/>
    <cellStyle name="60% - Accent1 3" xfId="1197"/>
    <cellStyle name="60% - Accent1 4" xfId="1198"/>
    <cellStyle name="60% - Accent1 5" xfId="1199"/>
    <cellStyle name="60% - Accent2 2" xfId="1200"/>
    <cellStyle name="60% - Accent2 2 2" xfId="1201"/>
    <cellStyle name="60% - Accent2 2 3" xfId="1202"/>
    <cellStyle name="60% - Accent2 3" xfId="1203"/>
    <cellStyle name="60% - Accent2 4" xfId="1204"/>
    <cellStyle name="60% - Accent2 5" xfId="1205"/>
    <cellStyle name="60% - Accent3 2" xfId="1206"/>
    <cellStyle name="60% - Accent3 2 2" xfId="1207"/>
    <cellStyle name="60% - Accent3 2 3" xfId="1208"/>
    <cellStyle name="60% - Accent3 3" xfId="1209"/>
    <cellStyle name="60% - Accent3 4" xfId="1210"/>
    <cellStyle name="60% - Accent3 5" xfId="1211"/>
    <cellStyle name="60% - Accent4 2" xfId="1212"/>
    <cellStyle name="60% - Accent4 2 2" xfId="1213"/>
    <cellStyle name="60% - Accent4 2 3" xfId="1214"/>
    <cellStyle name="60% - Accent4 3" xfId="1215"/>
    <cellStyle name="60% - Accent4 4" xfId="1216"/>
    <cellStyle name="60% - Accent4 5" xfId="1217"/>
    <cellStyle name="60% - Accent5 2" xfId="1218"/>
    <cellStyle name="60% - Accent5 2 2" xfId="1219"/>
    <cellStyle name="60% - Accent5 2 3" xfId="1220"/>
    <cellStyle name="60% - Accent5 3" xfId="1221"/>
    <cellStyle name="60% - Accent5 4" xfId="1222"/>
    <cellStyle name="60% - Accent5 5" xfId="1223"/>
    <cellStyle name="60% - Accent6 2" xfId="1224"/>
    <cellStyle name="60% - Accent6 2 2" xfId="1225"/>
    <cellStyle name="60% - Accent6 2 3" xfId="1226"/>
    <cellStyle name="60% - Accent6 3" xfId="1227"/>
    <cellStyle name="60% - Accent6 4" xfId="1228"/>
    <cellStyle name="60% - Accent6 5" xfId="1229"/>
    <cellStyle name="Accent1 2" xfId="1230"/>
    <cellStyle name="Accent1 2 2" xfId="1231"/>
    <cellStyle name="Accent1 2 3" xfId="1232"/>
    <cellStyle name="Accent1 3" xfId="1233"/>
    <cellStyle name="Accent1 4" xfId="1234"/>
    <cellStyle name="Accent1 5" xfId="1235"/>
    <cellStyle name="Accent2 2" xfId="1236"/>
    <cellStyle name="Accent2 2 2" xfId="1237"/>
    <cellStyle name="Accent2 2 3" xfId="1238"/>
    <cellStyle name="Accent2 3" xfId="1239"/>
    <cellStyle name="Accent2 4" xfId="1240"/>
    <cellStyle name="Accent2 5" xfId="1241"/>
    <cellStyle name="Accent3 2" xfId="1242"/>
    <cellStyle name="Accent3 2 2" xfId="1243"/>
    <cellStyle name="Accent3 2 3" xfId="1244"/>
    <cellStyle name="Accent3 3" xfId="1245"/>
    <cellStyle name="Accent3 4" xfId="1246"/>
    <cellStyle name="Accent3 5" xfId="1247"/>
    <cellStyle name="Accent4 2" xfId="1248"/>
    <cellStyle name="Accent4 2 2" xfId="1249"/>
    <cellStyle name="Accent4 2 3" xfId="1250"/>
    <cellStyle name="Accent4 3" xfId="1251"/>
    <cellStyle name="Accent4 4" xfId="1252"/>
    <cellStyle name="Accent4 5" xfId="1253"/>
    <cellStyle name="Accent5 2" xfId="1254"/>
    <cellStyle name="Accent5 2 2" xfId="1255"/>
    <cellStyle name="Accent5 2 3" xfId="1256"/>
    <cellStyle name="Accent5 3" xfId="1257"/>
    <cellStyle name="Accent5 4" xfId="1258"/>
    <cellStyle name="Accent5 5" xfId="1259"/>
    <cellStyle name="Accent6 2" xfId="1260"/>
    <cellStyle name="Accent6 2 2" xfId="1261"/>
    <cellStyle name="Accent6 2 3" xfId="1262"/>
    <cellStyle name="Accent6 3" xfId="1263"/>
    <cellStyle name="Accent6 4" xfId="1264"/>
    <cellStyle name="Accent6 5" xfId="1265"/>
    <cellStyle name="Actual Date" xfId="1266"/>
    <cellStyle name="Actual Date 2" xfId="1267"/>
    <cellStyle name="Adjustable" xfId="1268"/>
    <cellStyle name="adjusted" xfId="1269"/>
    <cellStyle name="AFE" xfId="1270"/>
    <cellStyle name="Bad 2" xfId="1271"/>
    <cellStyle name="Bad 2 2" xfId="1272"/>
    <cellStyle name="Bad 2 3" xfId="1273"/>
    <cellStyle name="Bad 3" xfId="1274"/>
    <cellStyle name="Bad 4" xfId="1275"/>
    <cellStyle name="Bad 5" xfId="1276"/>
    <cellStyle name="blank" xfId="1277"/>
    <cellStyle name="Body" xfId="1278"/>
    <cellStyle name="Bold/Border" xfId="1279"/>
    <cellStyle name="Bold7" xfId="1280"/>
    <cellStyle name="Bold7HLeft" xfId="1281"/>
    <cellStyle name="Bold7Hyperlink" xfId="1282"/>
    <cellStyle name="Bold7NumberHRight" xfId="1283"/>
    <cellStyle name="Bold7VBottomHLeftWrapped" xfId="1284"/>
    <cellStyle name="Bold7VTop" xfId="1285"/>
    <cellStyle name="Bold8DecimalHRight" xfId="1286"/>
    <cellStyle name="Bold8DecimalHRightShaded" xfId="1287"/>
    <cellStyle name="Bold8HLeft" xfId="1288"/>
    <cellStyle name="Bold8HLeftShaded" xfId="1289"/>
    <cellStyle name="Bold8HLeftWrapped" xfId="1290"/>
    <cellStyle name="Bold8NumberHRight" xfId="1291"/>
    <cellStyle name="Bold8NumberHRightShaded" xfId="1292"/>
    <cellStyle name="Bold8VBottom" xfId="1293"/>
    <cellStyle name="Bold8VBottomHLeftWrapped" xfId="1294"/>
    <cellStyle name="Bold8VBottomShaded" xfId="1295"/>
    <cellStyle name="Bold8VTopHLeftWrapped" xfId="1296"/>
    <cellStyle name="Bold8VTopHRightWrapped" xfId="1297"/>
    <cellStyle name="Bold8Wrapped" xfId="1298"/>
    <cellStyle name="BoldItalic8HLeft" xfId="1299"/>
    <cellStyle name="BoldItalic8Shaded" xfId="1300"/>
    <cellStyle name="Border" xfId="1301"/>
    <cellStyle name="Border Heavy" xfId="1302"/>
    <cellStyle name="Border Heavy 2" xfId="1303"/>
    <cellStyle name="Border Thin" xfId="1304"/>
    <cellStyle name="Border Thin 2" xfId="1305"/>
    <cellStyle name="Bullet" xfId="1306"/>
    <cellStyle name="Calc Currency (0)" xfId="1307"/>
    <cellStyle name="Calc Currency (0) 2" xfId="1308"/>
    <cellStyle name="Calc Currency (2)" xfId="1309"/>
    <cellStyle name="Calc Percent (0)" xfId="1310"/>
    <cellStyle name="Calc Percent (1)" xfId="1311"/>
    <cellStyle name="Calc Percent (2)" xfId="1312"/>
    <cellStyle name="Calc Units (0)" xfId="1313"/>
    <cellStyle name="Calc Units (1)" xfId="1314"/>
    <cellStyle name="Calc Units (2)" xfId="1315"/>
    <cellStyle name="Calculation 2" xfId="1316"/>
    <cellStyle name="Calculation 2 2" xfId="1317"/>
    <cellStyle name="Calculation 2 3" xfId="1318"/>
    <cellStyle name="Calculation 3" xfId="1319"/>
    <cellStyle name="Calculation 4" xfId="1320"/>
    <cellStyle name="Calculation 5" xfId="1321"/>
    <cellStyle name="Cancel" xfId="1322"/>
    <cellStyle name="Check Cell 2" xfId="1323"/>
    <cellStyle name="Check Cell 2 2" xfId="1324"/>
    <cellStyle name="Check Cell 2 3" xfId="1325"/>
    <cellStyle name="Check Cell 3" xfId="1326"/>
    <cellStyle name="Check Cell 4" xfId="1327"/>
    <cellStyle name="Check Cell 5" xfId="1328"/>
    <cellStyle name="Column.Head" xfId="1329"/>
    <cellStyle name="Comma [0] 2" xfId="1330"/>
    <cellStyle name="Comma [0] 2 2" xfId="1331"/>
    <cellStyle name="Comma [0] 2 2 2" xfId="1332"/>
    <cellStyle name="Comma [0] 2 3" xfId="1333"/>
    <cellStyle name="Comma [0] 2 4" xfId="1334"/>
    <cellStyle name="Comma [0] 3" xfId="1335"/>
    <cellStyle name="Comma [0] 3 2" xfId="1336"/>
    <cellStyle name="Comma [0] 4" xfId="1337"/>
    <cellStyle name="Comma [0] 5" xfId="1338"/>
    <cellStyle name="Comma [00]" xfId="1339"/>
    <cellStyle name="Comma [1]" xfId="1340"/>
    <cellStyle name="Comma [2]" xfId="1341"/>
    <cellStyle name="Comma [2] 2" xfId="1342"/>
    <cellStyle name="Comma [3]" xfId="1343"/>
    <cellStyle name="Comma 0 [0]" xfId="1344"/>
    <cellStyle name="Comma 0 [0] 2" xfId="1345"/>
    <cellStyle name="Comma 10" xfId="1346"/>
    <cellStyle name="Comma 11" xfId="1347"/>
    <cellStyle name="Comma 11 2" xfId="1348"/>
    <cellStyle name="Comma 11 2 2" xfId="1349"/>
    <cellStyle name="Comma 12" xfId="1350"/>
    <cellStyle name="Comma 13" xfId="1351"/>
    <cellStyle name="Comma 13 10" xfId="1352"/>
    <cellStyle name="Comma 13 11" xfId="1353"/>
    <cellStyle name="Comma 13 2" xfId="1354"/>
    <cellStyle name="Comma 13 2 2" xfId="1355"/>
    <cellStyle name="Comma 13 2 2 2" xfId="1356"/>
    <cellStyle name="Comma 13 2 3" xfId="1357"/>
    <cellStyle name="Comma 13 2 3 2" xfId="1358"/>
    <cellStyle name="Comma 13 2 4" xfId="1359"/>
    <cellStyle name="Comma 13 2 4 2" xfId="1360"/>
    <cellStyle name="Comma 13 2 5" xfId="1361"/>
    <cellStyle name="Comma 13 2 5 2" xfId="1362"/>
    <cellStyle name="Comma 13 2 6" xfId="1363"/>
    <cellStyle name="Comma 13 2 6 2" xfId="1364"/>
    <cellStyle name="Comma 13 2 7" xfId="1365"/>
    <cellStyle name="Comma 13 2 8" xfId="1366"/>
    <cellStyle name="Comma 13 2 9" xfId="1367"/>
    <cellStyle name="Comma 13 3" xfId="1368"/>
    <cellStyle name="Comma 13 3 2" xfId="1369"/>
    <cellStyle name="Comma 13 4" xfId="1370"/>
    <cellStyle name="Comma 13 4 2" xfId="1371"/>
    <cellStyle name="Comma 13 5" xfId="1372"/>
    <cellStyle name="Comma 13 5 2" xfId="1373"/>
    <cellStyle name="Comma 13 6" xfId="1374"/>
    <cellStyle name="Comma 13 6 2" xfId="1375"/>
    <cellStyle name="Comma 13 7" xfId="1376"/>
    <cellStyle name="Comma 13 7 2" xfId="1377"/>
    <cellStyle name="Comma 13 8" xfId="1378"/>
    <cellStyle name="Comma 13 8 2" xfId="1379"/>
    <cellStyle name="Comma 13 9" xfId="1380"/>
    <cellStyle name="Comma 14" xfId="1381"/>
    <cellStyle name="Comma 15" xfId="1382"/>
    <cellStyle name="Comma 16" xfId="1383"/>
    <cellStyle name="Comma 17" xfId="1384"/>
    <cellStyle name="Comma 18" xfId="1385"/>
    <cellStyle name="Comma 19" xfId="1386"/>
    <cellStyle name="Comma 2" xfId="1387"/>
    <cellStyle name="Comma 2 2" xfId="1388"/>
    <cellStyle name="Comma 2 2 2" xfId="1389"/>
    <cellStyle name="Comma 2 2 2 2" xfId="1390"/>
    <cellStyle name="Comma 2 3" xfId="1391"/>
    <cellStyle name="Comma 2 3 2" xfId="1392"/>
    <cellStyle name="Comma 2 4" xfId="1393"/>
    <cellStyle name="Comma 2 5" xfId="1394"/>
    <cellStyle name="Comma 2 6" xfId="1395"/>
    <cellStyle name="Comma 2 7" xfId="1396"/>
    <cellStyle name="Comma 2 8" xfId="1397"/>
    <cellStyle name="Comma 2_BB Abatement (2)" xfId="1398"/>
    <cellStyle name="Comma 20" xfId="1399"/>
    <cellStyle name="Comma 3" xfId="1400"/>
    <cellStyle name="Comma 3 10" xfId="1401"/>
    <cellStyle name="Comma 3 10 2" xfId="1402"/>
    <cellStyle name="Comma 3 11" xfId="1403"/>
    <cellStyle name="Comma 3 12" xfId="1404"/>
    <cellStyle name="Comma 3 13" xfId="1405"/>
    <cellStyle name="Comma 3 14" xfId="1406"/>
    <cellStyle name="Comma 3 2" xfId="1407"/>
    <cellStyle name="Comma 3 3" xfId="1408"/>
    <cellStyle name="Comma 3 4" xfId="1409"/>
    <cellStyle name="Comma 3 4 2" xfId="1410"/>
    <cellStyle name="Comma 3 4 2 2" xfId="1411"/>
    <cellStyle name="Comma 3 4 3" xfId="1412"/>
    <cellStyle name="Comma 3 4 3 2" xfId="1413"/>
    <cellStyle name="Comma 3 4 4" xfId="1414"/>
    <cellStyle name="Comma 3 4 4 2" xfId="1415"/>
    <cellStyle name="Comma 3 4 5" xfId="1416"/>
    <cellStyle name="Comma 3 4 5 2" xfId="1417"/>
    <cellStyle name="Comma 3 4 6" xfId="1418"/>
    <cellStyle name="Comma 3 4 6 2" xfId="1419"/>
    <cellStyle name="Comma 3 4 7" xfId="1420"/>
    <cellStyle name="Comma 3 4 8" xfId="1421"/>
    <cellStyle name="Comma 3 4 9" xfId="1422"/>
    <cellStyle name="Comma 3 5" xfId="1423"/>
    <cellStyle name="Comma 3 5 2" xfId="1424"/>
    <cellStyle name="Comma 3 6" xfId="1425"/>
    <cellStyle name="Comma 3 6 2" xfId="1426"/>
    <cellStyle name="Comma 3 7" xfId="1427"/>
    <cellStyle name="Comma 3 7 2" xfId="1428"/>
    <cellStyle name="Comma 3 8" xfId="1429"/>
    <cellStyle name="Comma 3 8 2" xfId="1430"/>
    <cellStyle name="Comma 3 9" xfId="1431"/>
    <cellStyle name="Comma 3 9 2" xfId="1432"/>
    <cellStyle name="Comma 4" xfId="1433"/>
    <cellStyle name="Comma 4 2" xfId="1434"/>
    <cellStyle name="Comma 4 2 2" xfId="1435"/>
    <cellStyle name="Comma 4 3" xfId="1436"/>
    <cellStyle name="Comma 4 4" xfId="1437"/>
    <cellStyle name="Comma 5" xfId="1438"/>
    <cellStyle name="Comma 5 2" xfId="1439"/>
    <cellStyle name="Comma 5 2 2" xfId="1440"/>
    <cellStyle name="Comma 5 3" xfId="1441"/>
    <cellStyle name="Comma 6" xfId="1442"/>
    <cellStyle name="Comma 6 2" xfId="1443"/>
    <cellStyle name="Comma 7" xfId="1444"/>
    <cellStyle name="Comma 8" xfId="1445"/>
    <cellStyle name="Comma 9" xfId="1446"/>
    <cellStyle name="Comma0" xfId="1447"/>
    <cellStyle name="Comma0 - Modelo1" xfId="1448"/>
    <cellStyle name="Comma0 - Style1" xfId="1449"/>
    <cellStyle name="Comma0 2" xfId="1450"/>
    <cellStyle name="Comma0 2 2" xfId="1451"/>
    <cellStyle name="Comma0 2 2 2" xfId="1452"/>
    <cellStyle name="Comma0 2 3" xfId="1453"/>
    <cellStyle name="Comma0 3" xfId="1454"/>
    <cellStyle name="Comma0 3 2" xfId="1455"/>
    <cellStyle name="Comma0 4" xfId="1456"/>
    <cellStyle name="Comma1 - Modelo2" xfId="1457"/>
    <cellStyle name="Comma1 - Style2" xfId="1458"/>
    <cellStyle name="CommaRounded" xfId="1459"/>
    <cellStyle name="ConvVer" xfId="1460"/>
    <cellStyle name="Copied" xfId="1461"/>
    <cellStyle name="COSS" xfId="1462"/>
    <cellStyle name="Currency [00]" xfId="1463"/>
    <cellStyle name="Currency [2]" xfId="1464"/>
    <cellStyle name="Currency [3]" xfId="1465"/>
    <cellStyle name="Currency 2" xfId="1466"/>
    <cellStyle name="Currency 2 2" xfId="1467"/>
    <cellStyle name="Currency 2 3" xfId="1468"/>
    <cellStyle name="Currency 2 4" xfId="1469"/>
    <cellStyle name="Currency 2 5" xfId="1470"/>
    <cellStyle name="Currency 3" xfId="1471"/>
    <cellStyle name="Currency 3 10" xfId="1472"/>
    <cellStyle name="Currency 3 11" xfId="1473"/>
    <cellStyle name="Currency 3 12" xfId="1474"/>
    <cellStyle name="Currency 3 2" xfId="1475"/>
    <cellStyle name="Currency 3 3" xfId="1476"/>
    <cellStyle name="Currency 3 3 2" xfId="1477"/>
    <cellStyle name="Currency 3 3 2 2" xfId="1478"/>
    <cellStyle name="Currency 3 3 3" xfId="1479"/>
    <cellStyle name="Currency 3 3 3 2" xfId="1480"/>
    <cellStyle name="Currency 3 3 4" xfId="1481"/>
    <cellStyle name="Currency 3 3 4 2" xfId="1482"/>
    <cellStyle name="Currency 3 3 5" xfId="1483"/>
    <cellStyle name="Currency 3 3 5 2" xfId="1484"/>
    <cellStyle name="Currency 3 3 6" xfId="1485"/>
    <cellStyle name="Currency 3 3 6 2" xfId="1486"/>
    <cellStyle name="Currency 3 3 7" xfId="1487"/>
    <cellStyle name="Currency 3 3 8" xfId="1488"/>
    <cellStyle name="Currency 3 3 9" xfId="1489"/>
    <cellStyle name="Currency 3 4" xfId="1490"/>
    <cellStyle name="Currency 3 4 2" xfId="1491"/>
    <cellStyle name="Currency 3 5" xfId="1492"/>
    <cellStyle name="Currency 3 5 2" xfId="1493"/>
    <cellStyle name="Currency 3 6" xfId="1494"/>
    <cellStyle name="Currency 3 6 2" xfId="1495"/>
    <cellStyle name="Currency 3 7" xfId="1496"/>
    <cellStyle name="Currency 3 7 2" xfId="1497"/>
    <cellStyle name="Currency 3 8" xfId="1498"/>
    <cellStyle name="Currency 3 8 2" xfId="1499"/>
    <cellStyle name="Currency 3 9" xfId="1500"/>
    <cellStyle name="Currency 3 9 2" xfId="1501"/>
    <cellStyle name="Currency 4" xfId="1502"/>
    <cellStyle name="Currency 5" xfId="1503"/>
    <cellStyle name="Currency 6" xfId="1504"/>
    <cellStyle name="Currency0" xfId="1505"/>
    <cellStyle name="Currency0 2" xfId="1506"/>
    <cellStyle name="Currency0 2 2" xfId="1507"/>
    <cellStyle name="Currency0 2 2 2" xfId="1508"/>
    <cellStyle name="Currency0 2 3" xfId="1509"/>
    <cellStyle name="Currency0 3" xfId="1510"/>
    <cellStyle name="Currency0 3 2" xfId="1511"/>
    <cellStyle name="Currency0 4" xfId="1512"/>
    <cellStyle name="Dash" xfId="1513"/>
    <cellStyle name="Date" xfId="1514"/>
    <cellStyle name="Date 2" xfId="1515"/>
    <cellStyle name="Date 2 2" xfId="1516"/>
    <cellStyle name="Date 2 2 2" xfId="1517"/>
    <cellStyle name="Date 2 3" xfId="1518"/>
    <cellStyle name="Date 3" xfId="1519"/>
    <cellStyle name="Date 3 2" xfId="1520"/>
    <cellStyle name="Date 4" xfId="1521"/>
    <cellStyle name="Date Short" xfId="1522"/>
    <cellStyle name="decimal" xfId="1523"/>
    <cellStyle name="decimal 2" xfId="1524"/>
    <cellStyle name="decimal 3" xfId="1525"/>
    <cellStyle name="Dezimal [0]_Germany" xfId="1526"/>
    <cellStyle name="Dezimal_Germany" xfId="1527"/>
    <cellStyle name="Dia" xfId="1528"/>
    <cellStyle name="Dot" xfId="1529"/>
    <cellStyle name="Encabez1" xfId="1530"/>
    <cellStyle name="Encabez2" xfId="1531"/>
    <cellStyle name="Enter Currency (0)" xfId="1532"/>
    <cellStyle name="Enter Currency (2)" xfId="1533"/>
    <cellStyle name="Enter Units (0)" xfId="1534"/>
    <cellStyle name="Enter Units (1)" xfId="1535"/>
    <cellStyle name="Enter Units (2)" xfId="1536"/>
    <cellStyle name="Entered" xfId="1537"/>
    <cellStyle name="Escalation" xfId="1538"/>
    <cellStyle name="Euro" xfId="1539"/>
    <cellStyle name="Explanatory Text 2" xfId="1540"/>
    <cellStyle name="Explanatory Text 2 2" xfId="1541"/>
    <cellStyle name="Explanatory Text 2 3" xfId="1542"/>
    <cellStyle name="Explanatory Text 3" xfId="1543"/>
    <cellStyle name="Explanatory Text 4" xfId="1544"/>
    <cellStyle name="EZ Pay formats" xfId="1545"/>
    <cellStyle name="F2" xfId="1546"/>
    <cellStyle name="F3" xfId="1547"/>
    <cellStyle name="F4" xfId="1548"/>
    <cellStyle name="F5" xfId="1549"/>
    <cellStyle name="F6" xfId="1550"/>
    <cellStyle name="F7" xfId="1551"/>
    <cellStyle name="F8" xfId="1552"/>
    <cellStyle name="Fijo" xfId="1553"/>
    <cellStyle name="financial" xfId="1554"/>
    <cellStyle name="Financiero" xfId="1555"/>
    <cellStyle name="Fixed" xfId="1556"/>
    <cellStyle name="Fixed 2" xfId="1557"/>
    <cellStyle name="Fixed 2 2" xfId="1558"/>
    <cellStyle name="Fixed 2 2 2" xfId="1559"/>
    <cellStyle name="Fixed 2 3" xfId="1560"/>
    <cellStyle name="Fixed 3" xfId="1561"/>
    <cellStyle name="Fixed 3 2" xfId="1562"/>
    <cellStyle name="Fixed 4" xfId="1563"/>
    <cellStyle name="gas daily" xfId="1564"/>
    <cellStyle name="GO" xfId="1565"/>
    <cellStyle name="Good 2" xfId="1566"/>
    <cellStyle name="Good 2 2" xfId="1567"/>
    <cellStyle name="Good 2 3" xfId="1568"/>
    <cellStyle name="Good 3" xfId="1569"/>
    <cellStyle name="Good 4" xfId="1570"/>
    <cellStyle name="Good 5" xfId="1571"/>
    <cellStyle name="Grey" xfId="1572"/>
    <cellStyle name="Grey 2" xfId="1573"/>
    <cellStyle name="HEADER" xfId="1574"/>
    <cellStyle name="Header1" xfId="1575"/>
    <cellStyle name="Header1 2" xfId="1576"/>
    <cellStyle name="Header2" xfId="1577"/>
    <cellStyle name="Header2 2" xfId="1578"/>
    <cellStyle name="Heading" xfId="1579"/>
    <cellStyle name="Heading 1 2" xfId="1580"/>
    <cellStyle name="Heading 1 2 2" xfId="1581"/>
    <cellStyle name="Heading 1 2 3" xfId="1582"/>
    <cellStyle name="Heading 1 3" xfId="1583"/>
    <cellStyle name="Heading 1 4" xfId="1584"/>
    <cellStyle name="Heading 1 5" xfId="1585"/>
    <cellStyle name="Heading 2 2" xfId="1586"/>
    <cellStyle name="Heading 2 2 2" xfId="1587"/>
    <cellStyle name="Heading 2 2 3" xfId="1588"/>
    <cellStyle name="Heading 2 3" xfId="1589"/>
    <cellStyle name="Heading 2 4" xfId="1590"/>
    <cellStyle name="Heading 2 5" xfId="1591"/>
    <cellStyle name="Heading 3 2" xfId="1592"/>
    <cellStyle name="Heading 3 2 2" xfId="1593"/>
    <cellStyle name="Heading 3 2 3" xfId="1594"/>
    <cellStyle name="Heading 3 3" xfId="1595"/>
    <cellStyle name="Heading 3 4" xfId="1596"/>
    <cellStyle name="Heading 3 5" xfId="1597"/>
    <cellStyle name="Heading 4 2" xfId="1598"/>
    <cellStyle name="Heading 4 2 2" xfId="1599"/>
    <cellStyle name="Heading 4 2 3" xfId="1600"/>
    <cellStyle name="Heading 4 3" xfId="1601"/>
    <cellStyle name="Heading 4 4" xfId="1602"/>
    <cellStyle name="Heading 4 5" xfId="1603"/>
    <cellStyle name="heading 5" xfId="1604"/>
    <cellStyle name="heading 6" xfId="1605"/>
    <cellStyle name="heading 7" xfId="1606"/>
    <cellStyle name="heading 8" xfId="1607"/>
    <cellStyle name="Heading1" xfId="1608"/>
    <cellStyle name="Heading1 2" xfId="1609"/>
    <cellStyle name="Heading1 2 2" xfId="1610"/>
    <cellStyle name="Heading1 2 2 2" xfId="1611"/>
    <cellStyle name="Heading1 2 3" xfId="1612"/>
    <cellStyle name="Heading1 3" xfId="1613"/>
    <cellStyle name="Heading1 3 2" xfId="1614"/>
    <cellStyle name="Heading1 4" xfId="1615"/>
    <cellStyle name="Heading2" xfId="1616"/>
    <cellStyle name="Heading2 2" xfId="1617"/>
    <cellStyle name="Heading2 2 2" xfId="1618"/>
    <cellStyle name="Heading2 2 2 2" xfId="1619"/>
    <cellStyle name="Heading2 2 3" xfId="1620"/>
    <cellStyle name="Heading2 3" xfId="1621"/>
    <cellStyle name="Heading2 3 2" xfId="1622"/>
    <cellStyle name="Heading2 4" xfId="1623"/>
    <cellStyle name="HEADINGS" xfId="1624"/>
    <cellStyle name="Hidden" xfId="1625"/>
    <cellStyle name="HIGHLIGHT" xfId="1626"/>
    <cellStyle name="Hyperlink 2" xfId="1627"/>
    <cellStyle name="Hyperlink 3" xfId="1628"/>
    <cellStyle name="Hyperlink 4" xfId="1629"/>
    <cellStyle name="Hyperlink 5" xfId="1630"/>
    <cellStyle name="Input [yellow]" xfId="1631"/>
    <cellStyle name="Input [yellow] 2" xfId="1632"/>
    <cellStyle name="Input 10" xfId="1633"/>
    <cellStyle name="Input 11" xfId="1634"/>
    <cellStyle name="Input 12" xfId="1635"/>
    <cellStyle name="Input 13" xfId="1636"/>
    <cellStyle name="Input 14" xfId="1637"/>
    <cellStyle name="Input 15" xfId="1638"/>
    <cellStyle name="Input 16" xfId="1639"/>
    <cellStyle name="Input 17" xfId="1640"/>
    <cellStyle name="Input 18" xfId="1641"/>
    <cellStyle name="Input 19" xfId="1642"/>
    <cellStyle name="Input 2" xfId="1643"/>
    <cellStyle name="Input 2 2" xfId="1644"/>
    <cellStyle name="Input 2 3" xfId="1645"/>
    <cellStyle name="Input 20" xfId="1646"/>
    <cellStyle name="Input 20 2" xfId="1647"/>
    <cellStyle name="Input 21" xfId="1648"/>
    <cellStyle name="Input 21 2" xfId="1649"/>
    <cellStyle name="Input 22" xfId="1650"/>
    <cellStyle name="Input 22 2" xfId="1651"/>
    <cellStyle name="Input 23" xfId="1652"/>
    <cellStyle name="Input 23 2" xfId="1653"/>
    <cellStyle name="Input 24" xfId="1654"/>
    <cellStyle name="Input 24 2" xfId="1655"/>
    <cellStyle name="Input 25" xfId="1656"/>
    <cellStyle name="Input 26" xfId="1657"/>
    <cellStyle name="Input 27" xfId="1658"/>
    <cellStyle name="Input 28" xfId="1659"/>
    <cellStyle name="Input 29" xfId="1660"/>
    <cellStyle name="Input 3" xfId="1661"/>
    <cellStyle name="Input 30" xfId="1662"/>
    <cellStyle name="Input 31" xfId="1663"/>
    <cellStyle name="Input 32" xfId="1664"/>
    <cellStyle name="Input 33" xfId="1665"/>
    <cellStyle name="Input 34" xfId="1666"/>
    <cellStyle name="Input 35" xfId="1667"/>
    <cellStyle name="Input 36" xfId="1668"/>
    <cellStyle name="Input 37" xfId="1669"/>
    <cellStyle name="Input 38" xfId="1670"/>
    <cellStyle name="Input 39" xfId="1671"/>
    <cellStyle name="Input 4" xfId="1672"/>
    <cellStyle name="Input 40" xfId="1673"/>
    <cellStyle name="Input 41" xfId="1674"/>
    <cellStyle name="Input 42" xfId="1675"/>
    <cellStyle name="Input 43" xfId="1676"/>
    <cellStyle name="Input 44" xfId="1677"/>
    <cellStyle name="Input 45" xfId="1678"/>
    <cellStyle name="Input 46" xfId="1679"/>
    <cellStyle name="Input 47" xfId="1680"/>
    <cellStyle name="Input 48" xfId="1681"/>
    <cellStyle name="Input 49" xfId="1682"/>
    <cellStyle name="Input 5" xfId="1683"/>
    <cellStyle name="Input 50" xfId="1684"/>
    <cellStyle name="Input 51" xfId="1685"/>
    <cellStyle name="Input 52" xfId="1686"/>
    <cellStyle name="Input 53" xfId="1687"/>
    <cellStyle name="Input 54" xfId="1688"/>
    <cellStyle name="Input 55" xfId="1689"/>
    <cellStyle name="Input 56" xfId="1690"/>
    <cellStyle name="Input 57" xfId="1691"/>
    <cellStyle name="Input 6" xfId="1692"/>
    <cellStyle name="Input 7" xfId="1693"/>
    <cellStyle name="Input 8" xfId="1694"/>
    <cellStyle name="Input 9" xfId="1695"/>
    <cellStyle name="INPUTS" xfId="1696"/>
    <cellStyle name="Inputs2" xfId="1697"/>
    <cellStyle name="Lines" xfId="1698"/>
    <cellStyle name="Link Currency (0)" xfId="1699"/>
    <cellStyle name="Link Currency (2)" xfId="1700"/>
    <cellStyle name="Link Units (0)" xfId="1701"/>
    <cellStyle name="Link Units (1)" xfId="1702"/>
    <cellStyle name="Link Units (2)" xfId="1703"/>
    <cellStyle name="Linked Cell 2" xfId="1704"/>
    <cellStyle name="Linked Cell 2 2" xfId="1705"/>
    <cellStyle name="Linked Cell 2 3" xfId="1706"/>
    <cellStyle name="Linked Cell 3" xfId="1707"/>
    <cellStyle name="Linked Cell 4" xfId="1708"/>
    <cellStyle name="Linked Cell 5" xfId="1709"/>
    <cellStyle name="m/d/yy" xfId="1710"/>
    <cellStyle name="macroname" xfId="1711"/>
    <cellStyle name="mBtu(Red)" xfId="1712"/>
    <cellStyle name="Millares [0]_10 AVERIAS MASIVAS + ANT" xfId="1713"/>
    <cellStyle name="Millares_10 AVERIAS MASIVAS + ANT" xfId="1714"/>
    <cellStyle name="Milliers [0]_Global Purchase" xfId="1715"/>
    <cellStyle name="Milliers_Global Purchase" xfId="1716"/>
    <cellStyle name="MILLIONS" xfId="1717"/>
    <cellStyle name="Moneda [0]_10 AVERIAS MASIVAS + ANT" xfId="1718"/>
    <cellStyle name="Moneda_10 AVERIAS MASIVAS + ANT" xfId="1719"/>
    <cellStyle name="Monétaire [0]_Global Purchase" xfId="1720"/>
    <cellStyle name="Monétaire_Global Purchase" xfId="1721"/>
    <cellStyle name="Month" xfId="1722"/>
    <cellStyle name="Month-long" xfId="1723"/>
    <cellStyle name="Month-short" xfId="1724"/>
    <cellStyle name="Mon-yr" xfId="1725"/>
    <cellStyle name="Multiple" xfId="1726"/>
    <cellStyle name="Neutral 2" xfId="1727"/>
    <cellStyle name="Neutral 2 2" xfId="1728"/>
    <cellStyle name="Neutral 2 3" xfId="1729"/>
    <cellStyle name="Neutral 3" xfId="1730"/>
    <cellStyle name="Neutral 4" xfId="1731"/>
    <cellStyle name="Neutral 5" xfId="1732"/>
    <cellStyle name="no dec" xfId="1733"/>
    <cellStyle name="Normal - Style1" xfId="1734"/>
    <cellStyle name="Normal - Style1 2" xfId="1735"/>
    <cellStyle name="Normal - Style2" xfId="1736"/>
    <cellStyle name="Normal - Style3" xfId="1737"/>
    <cellStyle name="Normal 10" xfId="1738"/>
    <cellStyle name="Normal 10 2" xfId="1739"/>
    <cellStyle name="Normal 100" xfId="1740"/>
    <cellStyle name="Normal 100 2" xfId="1741"/>
    <cellStyle name="Normal 101" xfId="1742"/>
    <cellStyle name="Normal 101 2" xfId="1743"/>
    <cellStyle name="Normal 102" xfId="1744"/>
    <cellStyle name="Normal 102 2" xfId="1745"/>
    <cellStyle name="Normal 103" xfId="1746"/>
    <cellStyle name="Normal 103 2" xfId="1747"/>
    <cellStyle name="Normal 104" xfId="1748"/>
    <cellStyle name="Normal 104 2" xfId="1749"/>
    <cellStyle name="Normal 105" xfId="1750"/>
    <cellStyle name="Normal 105 2" xfId="1751"/>
    <cellStyle name="Normal 106" xfId="1752"/>
    <cellStyle name="Normal 106 2" xfId="1753"/>
    <cellStyle name="Normal 107" xfId="1754"/>
    <cellStyle name="Normal 107 2" xfId="1755"/>
    <cellStyle name="Normal 108" xfId="1756"/>
    <cellStyle name="Normal 108 2" xfId="1757"/>
    <cellStyle name="Normal 109" xfId="1758"/>
    <cellStyle name="Normal 109 2" xfId="1759"/>
    <cellStyle name="Normal 11" xfId="1760"/>
    <cellStyle name="Normal 11 2" xfId="1761"/>
    <cellStyle name="Normal 110" xfId="1762"/>
    <cellStyle name="Normal 110 2" xfId="1763"/>
    <cellStyle name="Normal 111" xfId="1764"/>
    <cellStyle name="Normal 111 2" xfId="1765"/>
    <cellStyle name="Normal 112" xfId="1766"/>
    <cellStyle name="Normal 112 2" xfId="1767"/>
    <cellStyle name="Normal 113" xfId="1768"/>
    <cellStyle name="Normal 113 2" xfId="1769"/>
    <cellStyle name="Normal 114" xfId="1770"/>
    <cellStyle name="Normal 114 2" xfId="1771"/>
    <cellStyle name="Normal 115" xfId="1772"/>
    <cellStyle name="Normal 115 2" xfId="1773"/>
    <cellStyle name="Normal 116" xfId="1774"/>
    <cellStyle name="Normal 116 2" xfId="1775"/>
    <cellStyle name="Normal 117" xfId="1776"/>
    <cellStyle name="Normal 117 2" xfId="1777"/>
    <cellStyle name="Normal 118" xfId="1778"/>
    <cellStyle name="Normal 118 2" xfId="1779"/>
    <cellStyle name="Normal 119" xfId="1780"/>
    <cellStyle name="Normal 119 2" xfId="1781"/>
    <cellStyle name="Normal 12" xfId="1782"/>
    <cellStyle name="Normal 12 2" xfId="1783"/>
    <cellStyle name="Normal 12 3" xfId="1784"/>
    <cellStyle name="Normal 120" xfId="1785"/>
    <cellStyle name="Normal 120 2" xfId="1786"/>
    <cellStyle name="Normal 121" xfId="1787"/>
    <cellStyle name="Normal 121 2" xfId="1788"/>
    <cellStyle name="Normal 122" xfId="1789"/>
    <cellStyle name="Normal 122 2" xfId="1790"/>
    <cellStyle name="Normal 123" xfId="1791"/>
    <cellStyle name="Normal 123 2" xfId="1792"/>
    <cellStyle name="Normal 124" xfId="1793"/>
    <cellStyle name="Normal 124 2" xfId="1794"/>
    <cellStyle name="Normal 125" xfId="1795"/>
    <cellStyle name="Normal 125 2" xfId="1796"/>
    <cellStyle name="Normal 126" xfId="1797"/>
    <cellStyle name="Normal 126 2" xfId="1798"/>
    <cellStyle name="Normal 127" xfId="1799"/>
    <cellStyle name="Normal 128" xfId="1800"/>
    <cellStyle name="Normal 129" xfId="1801"/>
    <cellStyle name="Normal 13" xfId="1802"/>
    <cellStyle name="Normal 13 10" xfId="1803"/>
    <cellStyle name="Normal 13 11" xfId="1804"/>
    <cellStyle name="Normal 13 12" xfId="1805"/>
    <cellStyle name="Normal 13 2" xfId="1806"/>
    <cellStyle name="Normal 13 2 10" xfId="1807"/>
    <cellStyle name="Normal 13 2 11" xfId="1808"/>
    <cellStyle name="Normal 13 2 2" xfId="1809"/>
    <cellStyle name="Normal 13 2 2 2" xfId="1810"/>
    <cellStyle name="Normal 13 2 2 2 2" xfId="1811"/>
    <cellStyle name="Normal 13 2 2 3" xfId="1812"/>
    <cellStyle name="Normal 13 2 2 3 2" xfId="1813"/>
    <cellStyle name="Normal 13 2 2 4" xfId="1814"/>
    <cellStyle name="Normal 13 2 2 4 2" xfId="1815"/>
    <cellStyle name="Normal 13 2 2 5" xfId="1816"/>
    <cellStyle name="Normal 13 2 2 5 2" xfId="1817"/>
    <cellStyle name="Normal 13 2 2 6" xfId="1818"/>
    <cellStyle name="Normal 13 2 2 6 2" xfId="1819"/>
    <cellStyle name="Normal 13 2 2 7" xfId="1820"/>
    <cellStyle name="Normal 13 2 2 8" xfId="1821"/>
    <cellStyle name="Normal 13 2 2 9" xfId="1822"/>
    <cellStyle name="Normal 13 2 3" xfId="1823"/>
    <cellStyle name="Normal 13 2 3 2" xfId="1824"/>
    <cellStyle name="Normal 13 2 4" xfId="1825"/>
    <cellStyle name="Normal 13 2 4 2" xfId="1826"/>
    <cellStyle name="Normal 13 2 5" xfId="1827"/>
    <cellStyle name="Normal 13 2 5 2" xfId="1828"/>
    <cellStyle name="Normal 13 2 6" xfId="1829"/>
    <cellStyle name="Normal 13 2 6 2" xfId="1830"/>
    <cellStyle name="Normal 13 2 7" xfId="1831"/>
    <cellStyle name="Normal 13 2 7 2" xfId="1832"/>
    <cellStyle name="Normal 13 2 8" xfId="1833"/>
    <cellStyle name="Normal 13 2 8 2" xfId="1834"/>
    <cellStyle name="Normal 13 2 9" xfId="1835"/>
    <cellStyle name="Normal 13 3" xfId="1836"/>
    <cellStyle name="Normal 13 3 2" xfId="1837"/>
    <cellStyle name="Normal 13 3 2 2" xfId="1838"/>
    <cellStyle name="Normal 13 3 3" xfId="1839"/>
    <cellStyle name="Normal 13 3 3 2" xfId="1840"/>
    <cellStyle name="Normal 13 3 4" xfId="1841"/>
    <cellStyle name="Normal 13 3 4 2" xfId="1842"/>
    <cellStyle name="Normal 13 3 5" xfId="1843"/>
    <cellStyle name="Normal 13 3 5 2" xfId="1844"/>
    <cellStyle name="Normal 13 3 6" xfId="1845"/>
    <cellStyle name="Normal 13 3 6 2" xfId="1846"/>
    <cellStyle name="Normal 13 3 7" xfId="1847"/>
    <cellStyle name="Normal 13 3 8" xfId="1848"/>
    <cellStyle name="Normal 13 3 9" xfId="1849"/>
    <cellStyle name="Normal 13 4" xfId="1850"/>
    <cellStyle name="Normal 13 4 2" xfId="1851"/>
    <cellStyle name="Normal 13 5" xfId="1852"/>
    <cellStyle name="Normal 13 5 2" xfId="1853"/>
    <cellStyle name="Normal 13 6" xfId="1854"/>
    <cellStyle name="Normal 13 6 2" xfId="1855"/>
    <cellStyle name="Normal 13 7" xfId="1856"/>
    <cellStyle name="Normal 13 7 2" xfId="1857"/>
    <cellStyle name="Normal 13 8" xfId="1858"/>
    <cellStyle name="Normal 13 8 2" xfId="1859"/>
    <cellStyle name="Normal 13 9" xfId="1860"/>
    <cellStyle name="Normal 13 9 2" xfId="1861"/>
    <cellStyle name="Normal 130" xfId="1862"/>
    <cellStyle name="Normal 131" xfId="1863"/>
    <cellStyle name="Normal 132" xfId="1864"/>
    <cellStyle name="Normal 133" xfId="1865"/>
    <cellStyle name="Normal 134" xfId="1866"/>
    <cellStyle name="Normal 135" xfId="1867"/>
    <cellStyle name="Normal 137" xfId="1868"/>
    <cellStyle name="Normal 138" xfId="1869"/>
    <cellStyle name="Normal 139" xfId="1870"/>
    <cellStyle name="Normal 14" xfId="1871"/>
    <cellStyle name="Normal 15" xfId="1872"/>
    <cellStyle name="Normal 16" xfId="1873"/>
    <cellStyle name="Normal 17" xfId="1874"/>
    <cellStyle name="Normal 17 10" xfId="1875"/>
    <cellStyle name="Normal 17 11" xfId="1876"/>
    <cellStyle name="Normal 17 2" xfId="1877"/>
    <cellStyle name="Normal 17 2 2" xfId="1878"/>
    <cellStyle name="Normal 17 2 2 2" xfId="1879"/>
    <cellStyle name="Normal 17 2 3" xfId="1880"/>
    <cellStyle name="Normal 17 2 3 2" xfId="1881"/>
    <cellStyle name="Normal 17 2 4" xfId="1882"/>
    <cellStyle name="Normal 17 2 4 2" xfId="1883"/>
    <cellStyle name="Normal 17 2 5" xfId="1884"/>
    <cellStyle name="Normal 17 2 5 2" xfId="1885"/>
    <cellStyle name="Normal 17 2 6" xfId="1886"/>
    <cellStyle name="Normal 17 2 6 2" xfId="1887"/>
    <cellStyle name="Normal 17 2 7" xfId="1888"/>
    <cellStyle name="Normal 17 2 8" xfId="1889"/>
    <cellStyle name="Normal 17 2 9" xfId="1890"/>
    <cellStyle name="Normal 17 3" xfId="1891"/>
    <cellStyle name="Normal 17 3 2" xfId="1892"/>
    <cellStyle name="Normal 17 4" xfId="1893"/>
    <cellStyle name="Normal 17 4 2" xfId="1894"/>
    <cellStyle name="Normal 17 5" xfId="1895"/>
    <cellStyle name="Normal 17 5 2" xfId="1896"/>
    <cellStyle name="Normal 17 6" xfId="1897"/>
    <cellStyle name="Normal 17 6 2" xfId="1898"/>
    <cellStyle name="Normal 17 7" xfId="1899"/>
    <cellStyle name="Normal 17 7 2" xfId="1900"/>
    <cellStyle name="Normal 17 8" xfId="1901"/>
    <cellStyle name="Normal 17 8 2" xfId="1902"/>
    <cellStyle name="Normal 17 9" xfId="1903"/>
    <cellStyle name="Normal 18" xfId="1904"/>
    <cellStyle name="Normal 19" xfId="1905"/>
    <cellStyle name="Normal 2" xfId="1906"/>
    <cellStyle name="Normal 2 2" xfId="1907"/>
    <cellStyle name="Normal 2 2 2" xfId="1908"/>
    <cellStyle name="Normal 2 2 2 2" xfId="1909"/>
    <cellStyle name="Normal 2 2 2 2 2" xfId="1910"/>
    <cellStyle name="Normal 2 2 2 3" xfId="1911"/>
    <cellStyle name="Normal 2 2 3" xfId="1912"/>
    <cellStyle name="Normal 2 2 4" xfId="1913"/>
    <cellStyle name="Normal 2 3" xfId="1914"/>
    <cellStyle name="Normal 2 3 2" xfId="1915"/>
    <cellStyle name="Normal 2 4" xfId="1916"/>
    <cellStyle name="Normal 2 5" xfId="1917"/>
    <cellStyle name="Normal 2 5 10" xfId="1918"/>
    <cellStyle name="Normal 2 5 11" xfId="1919"/>
    <cellStyle name="Normal 2 5 2" xfId="1920"/>
    <cellStyle name="Normal 2 5 2 2" xfId="1921"/>
    <cellStyle name="Normal 2 5 2 2 2" xfId="1922"/>
    <cellStyle name="Normal 2 5 2 3" xfId="1923"/>
    <cellStyle name="Normal 2 5 2 3 2" xfId="1924"/>
    <cellStyle name="Normal 2 5 2 4" xfId="1925"/>
    <cellStyle name="Normal 2 5 2 4 2" xfId="1926"/>
    <cellStyle name="Normal 2 5 2 5" xfId="1927"/>
    <cellStyle name="Normal 2 5 2 5 2" xfId="1928"/>
    <cellStyle name="Normal 2 5 2 6" xfId="1929"/>
    <cellStyle name="Normal 2 5 2 6 2" xfId="1930"/>
    <cellStyle name="Normal 2 5 2 7" xfId="1931"/>
    <cellStyle name="Normal 2 5 2 8" xfId="1932"/>
    <cellStyle name="Normal 2 5 2 9" xfId="1933"/>
    <cellStyle name="Normal 2 5 3" xfId="1934"/>
    <cellStyle name="Normal 2 5 3 2" xfId="1935"/>
    <cellStyle name="Normal 2 5 4" xfId="1936"/>
    <cellStyle name="Normal 2 5 4 2" xfId="1937"/>
    <cellStyle name="Normal 2 5 5" xfId="1938"/>
    <cellStyle name="Normal 2 5 5 2" xfId="1939"/>
    <cellStyle name="Normal 2 5 6" xfId="1940"/>
    <cellStyle name="Normal 2 5 6 2" xfId="1941"/>
    <cellStyle name="Normal 2 5 7" xfId="1942"/>
    <cellStyle name="Normal 2 5 7 2" xfId="1943"/>
    <cellStyle name="Normal 2 5 8" xfId="1944"/>
    <cellStyle name="Normal 2 5 8 2" xfId="1945"/>
    <cellStyle name="Normal 2 5 9" xfId="1946"/>
    <cellStyle name="Normal 2 6" xfId="1947"/>
    <cellStyle name="Normal 2 6 10" xfId="1948"/>
    <cellStyle name="Normal 2 6 11" xfId="1949"/>
    <cellStyle name="Normal 2 6 2" xfId="1950"/>
    <cellStyle name="Normal 2 6 2 2" xfId="1951"/>
    <cellStyle name="Normal 2 6 2 2 2" xfId="1952"/>
    <cellStyle name="Normal 2 6 2 3" xfId="1953"/>
    <cellStyle name="Normal 2 6 2 3 2" xfId="1954"/>
    <cellStyle name="Normal 2 6 2 4" xfId="1955"/>
    <cellStyle name="Normal 2 6 2 4 2" xfId="1956"/>
    <cellStyle name="Normal 2 6 2 5" xfId="1957"/>
    <cellStyle name="Normal 2 6 2 5 2" xfId="1958"/>
    <cellStyle name="Normal 2 6 2 6" xfId="1959"/>
    <cellStyle name="Normal 2 6 2 6 2" xfId="1960"/>
    <cellStyle name="Normal 2 6 2 7" xfId="1961"/>
    <cellStyle name="Normal 2 6 2 8" xfId="1962"/>
    <cellStyle name="Normal 2 6 2 9" xfId="1963"/>
    <cellStyle name="Normal 2 6 3" xfId="1964"/>
    <cellStyle name="Normal 2 6 3 2" xfId="1965"/>
    <cellStyle name="Normal 2 6 4" xfId="1966"/>
    <cellStyle name="Normal 2 6 4 2" xfId="1967"/>
    <cellStyle name="Normal 2 6 5" xfId="1968"/>
    <cellStyle name="Normal 2 6 5 2" xfId="1969"/>
    <cellStyle name="Normal 2 6 6" xfId="1970"/>
    <cellStyle name="Normal 2 6 6 2" xfId="1971"/>
    <cellStyle name="Normal 2 6 7" xfId="1972"/>
    <cellStyle name="Normal 2 6 7 2" xfId="1973"/>
    <cellStyle name="Normal 2 6 8" xfId="1974"/>
    <cellStyle name="Normal 2 6 8 2" xfId="1975"/>
    <cellStyle name="Normal 2 6 9" xfId="1976"/>
    <cellStyle name="Normal 2 7" xfId="1977"/>
    <cellStyle name="Normal 2 8" xfId="1978"/>
    <cellStyle name="Normal 2 9" xfId="1979"/>
    <cellStyle name="Normal 2_Attach D.1 - Monti CF_PV FV Sch H 3 (ARO Calc)" xfId="1980"/>
    <cellStyle name="Normal 20" xfId="1981"/>
    <cellStyle name="Normal 21" xfId="1982"/>
    <cellStyle name="Normal 22" xfId="1983"/>
    <cellStyle name="Normal 23" xfId="1984"/>
    <cellStyle name="Normal 24" xfId="1985"/>
    <cellStyle name="Normal 25" xfId="1986"/>
    <cellStyle name="Normal 26" xfId="1987"/>
    <cellStyle name="Normal 26 10" xfId="1988"/>
    <cellStyle name="Normal 26 11" xfId="1989"/>
    <cellStyle name="Normal 26 12" xfId="1990"/>
    <cellStyle name="Normal 26 2" xfId="1991"/>
    <cellStyle name="Normal 26 3" xfId="1992"/>
    <cellStyle name="Normal 26 3 2" xfId="1993"/>
    <cellStyle name="Normal 26 3 2 2" xfId="1994"/>
    <cellStyle name="Normal 26 3 3" xfId="1995"/>
    <cellStyle name="Normal 26 3 3 2" xfId="1996"/>
    <cellStyle name="Normal 26 3 4" xfId="1997"/>
    <cellStyle name="Normal 26 3 4 2" xfId="1998"/>
    <cellStyle name="Normal 26 3 5" xfId="1999"/>
    <cellStyle name="Normal 26 3 5 2" xfId="2000"/>
    <cellStyle name="Normal 26 3 6" xfId="2001"/>
    <cellStyle name="Normal 26 3 6 2" xfId="2002"/>
    <cellStyle name="Normal 26 3 7" xfId="2003"/>
    <cellStyle name="Normal 26 3 8" xfId="2004"/>
    <cellStyle name="Normal 26 3 9" xfId="2005"/>
    <cellStyle name="Normal 26 4" xfId="2006"/>
    <cellStyle name="Normal 26 4 2" xfId="2007"/>
    <cellStyle name="Normal 26 5" xfId="2008"/>
    <cellStyle name="Normal 26 5 2" xfId="2009"/>
    <cellStyle name="Normal 26 6" xfId="2010"/>
    <cellStyle name="Normal 26 6 2" xfId="2011"/>
    <cellStyle name="Normal 26 7" xfId="2012"/>
    <cellStyle name="Normal 26 7 2" xfId="2013"/>
    <cellStyle name="Normal 26 8" xfId="2014"/>
    <cellStyle name="Normal 26 8 2" xfId="2015"/>
    <cellStyle name="Normal 26 9" xfId="2016"/>
    <cellStyle name="Normal 26 9 2" xfId="2017"/>
    <cellStyle name="Normal 27" xfId="2018"/>
    <cellStyle name="Normal 28" xfId="2019"/>
    <cellStyle name="Normal 29" xfId="2020"/>
    <cellStyle name="Normal 3" xfId="2021"/>
    <cellStyle name="Normal 3 2" xfId="2022"/>
    <cellStyle name="Normal 3 2 2" xfId="2023"/>
    <cellStyle name="Normal 3 3" xfId="2024"/>
    <cellStyle name="Normal 3 4" xfId="2025"/>
    <cellStyle name="Normal 3 4 2" xfId="2026"/>
    <cellStyle name="Normal 3 5" xfId="2027"/>
    <cellStyle name="Normal 30" xfId="2028"/>
    <cellStyle name="Normal 31" xfId="2029"/>
    <cellStyle name="Normal 32" xfId="2030"/>
    <cellStyle name="Normal 33" xfId="2031"/>
    <cellStyle name="Normal 34" xfId="2032"/>
    <cellStyle name="Normal 35" xfId="2033"/>
    <cellStyle name="Normal 36" xfId="2034"/>
    <cellStyle name="Normal 37" xfId="2035"/>
    <cellStyle name="Normal 37 10" xfId="2036"/>
    <cellStyle name="Normal 37 11" xfId="2037"/>
    <cellStyle name="Normal 37 12" xfId="2038"/>
    <cellStyle name="Normal 37 2" xfId="2039"/>
    <cellStyle name="Normal 37 3" xfId="2040"/>
    <cellStyle name="Normal 37 3 2" xfId="2041"/>
    <cellStyle name="Normal 37 3 2 2" xfId="2042"/>
    <cellStyle name="Normal 37 3 3" xfId="2043"/>
    <cellStyle name="Normal 37 3 3 2" xfId="2044"/>
    <cellStyle name="Normal 37 3 4" xfId="2045"/>
    <cellStyle name="Normal 37 3 4 2" xfId="2046"/>
    <cellStyle name="Normal 37 3 5" xfId="2047"/>
    <cellStyle name="Normal 37 3 5 2" xfId="2048"/>
    <cellStyle name="Normal 37 3 6" xfId="2049"/>
    <cellStyle name="Normal 37 3 6 2" xfId="2050"/>
    <cellStyle name="Normal 37 3 7" xfId="2051"/>
    <cellStyle name="Normal 37 3 8" xfId="2052"/>
    <cellStyle name="Normal 37 3 9" xfId="2053"/>
    <cellStyle name="Normal 37 4" xfId="2054"/>
    <cellStyle name="Normal 37 4 2" xfId="2055"/>
    <cellStyle name="Normal 37 5" xfId="2056"/>
    <cellStyle name="Normal 37 5 2" xfId="2057"/>
    <cellStyle name="Normal 37 6" xfId="2058"/>
    <cellStyle name="Normal 37 6 2" xfId="2059"/>
    <cellStyle name="Normal 37 7" xfId="2060"/>
    <cellStyle name="Normal 37 7 2" xfId="2061"/>
    <cellStyle name="Normal 37 8" xfId="2062"/>
    <cellStyle name="Normal 37 8 2" xfId="2063"/>
    <cellStyle name="Normal 37 9" xfId="2064"/>
    <cellStyle name="Normal 37 9 2" xfId="2065"/>
    <cellStyle name="Normal 38" xfId="2066"/>
    <cellStyle name="Normal 39" xfId="2067"/>
    <cellStyle name="Normal 4" xfId="2068"/>
    <cellStyle name="Normal 4 2" xfId="2069"/>
    <cellStyle name="Normal 4 2 2" xfId="2070"/>
    <cellStyle name="Normal 4 3" xfId="2071"/>
    <cellStyle name="Normal 4 4" xfId="2072"/>
    <cellStyle name="Normal 4 4 10" xfId="2073"/>
    <cellStyle name="Normal 4 4 11" xfId="2074"/>
    <cellStyle name="Normal 4 4 2" xfId="2075"/>
    <cellStyle name="Normal 4 4 2 2" xfId="2076"/>
    <cellStyle name="Normal 4 4 2 2 2" xfId="2077"/>
    <cellStyle name="Normal 4 4 2 3" xfId="2078"/>
    <cellStyle name="Normal 4 4 2 3 2" xfId="2079"/>
    <cellStyle name="Normal 4 4 2 4" xfId="2080"/>
    <cellStyle name="Normal 4 4 2 4 2" xfId="2081"/>
    <cellStyle name="Normal 4 4 2 5" xfId="2082"/>
    <cellStyle name="Normal 4 4 2 5 2" xfId="2083"/>
    <cellStyle name="Normal 4 4 2 6" xfId="2084"/>
    <cellStyle name="Normal 4 4 2 6 2" xfId="2085"/>
    <cellStyle name="Normal 4 4 2 7" xfId="2086"/>
    <cellStyle name="Normal 4 4 2 8" xfId="2087"/>
    <cellStyle name="Normal 4 4 2 9" xfId="2088"/>
    <cellStyle name="Normal 4 4 3" xfId="2089"/>
    <cellStyle name="Normal 4 4 3 2" xfId="2090"/>
    <cellStyle name="Normal 4 4 4" xfId="2091"/>
    <cellStyle name="Normal 4 4 4 2" xfId="2092"/>
    <cellStyle name="Normal 4 4 5" xfId="2093"/>
    <cellStyle name="Normal 4 4 5 2" xfId="2094"/>
    <cellStyle name="Normal 4 4 6" xfId="2095"/>
    <cellStyle name="Normal 4 4 6 2" xfId="2096"/>
    <cellStyle name="Normal 4 4 7" xfId="2097"/>
    <cellStyle name="Normal 4 4 7 2" xfId="2098"/>
    <cellStyle name="Normal 4 4 8" xfId="2099"/>
    <cellStyle name="Normal 4 4 8 2" xfId="2100"/>
    <cellStyle name="Normal 4 4 9" xfId="2101"/>
    <cellStyle name="Normal 4 5" xfId="2102"/>
    <cellStyle name="Normal 4 5 10" xfId="2103"/>
    <cellStyle name="Normal 4 5 11" xfId="2104"/>
    <cellStyle name="Normal 4 5 2" xfId="2105"/>
    <cellStyle name="Normal 4 5 2 2" xfId="2106"/>
    <cellStyle name="Normal 4 5 2 2 2" xfId="2107"/>
    <cellStyle name="Normal 4 5 2 3" xfId="2108"/>
    <cellStyle name="Normal 4 5 2 3 2" xfId="2109"/>
    <cellStyle name="Normal 4 5 2 4" xfId="2110"/>
    <cellStyle name="Normal 4 5 2 4 2" xfId="2111"/>
    <cellStyle name="Normal 4 5 2 5" xfId="2112"/>
    <cellStyle name="Normal 4 5 2 5 2" xfId="2113"/>
    <cellStyle name="Normal 4 5 2 6" xfId="2114"/>
    <cellStyle name="Normal 4 5 2 6 2" xfId="2115"/>
    <cellStyle name="Normal 4 5 2 7" xfId="2116"/>
    <cellStyle name="Normal 4 5 2 8" xfId="2117"/>
    <cellStyle name="Normal 4 5 2 9" xfId="2118"/>
    <cellStyle name="Normal 4 5 3" xfId="2119"/>
    <cellStyle name="Normal 4 5 3 2" xfId="2120"/>
    <cellStyle name="Normal 4 5 4" xfId="2121"/>
    <cellStyle name="Normal 4 5 4 2" xfId="2122"/>
    <cellStyle name="Normal 4 5 5" xfId="2123"/>
    <cellStyle name="Normal 4 5 5 2" xfId="2124"/>
    <cellStyle name="Normal 4 5 6" xfId="2125"/>
    <cellStyle name="Normal 4 5 6 2" xfId="2126"/>
    <cellStyle name="Normal 4 5 7" xfId="2127"/>
    <cellStyle name="Normal 4 5 7 2" xfId="2128"/>
    <cellStyle name="Normal 4 5 8" xfId="2129"/>
    <cellStyle name="Normal 4 5 8 2" xfId="2130"/>
    <cellStyle name="Normal 4 5 9" xfId="2131"/>
    <cellStyle name="Normal 4_ARO calc 2009 PI 1 2 Est Cash Flow" xfId="2132"/>
    <cellStyle name="Normal 40" xfId="2133"/>
    <cellStyle name="Normal 41" xfId="2134"/>
    <cellStyle name="Normal 42" xfId="2135"/>
    <cellStyle name="Normal 43" xfId="2136"/>
    <cellStyle name="Normal 44" xfId="2137"/>
    <cellStyle name="Normal 45" xfId="2138"/>
    <cellStyle name="Normal 46" xfId="2139"/>
    <cellStyle name="Normal 47" xfId="2140"/>
    <cellStyle name="Normal 48" xfId="2141"/>
    <cellStyle name="Normal 49" xfId="2142"/>
    <cellStyle name="Normal 5" xfId="2143"/>
    <cellStyle name="Normal 5 2" xfId="2144"/>
    <cellStyle name="Normal 5 2 2" xfId="2145"/>
    <cellStyle name="Normal 5 3" xfId="2146"/>
    <cellStyle name="Normal 5 4" xfId="2147"/>
    <cellStyle name="Normal 5_ARO calc 2009 PI 1 2 Est Cash Flow" xfId="2148"/>
    <cellStyle name="Normal 50" xfId="2149"/>
    <cellStyle name="Normal 51" xfId="2150"/>
    <cellStyle name="Normal 52" xfId="2151"/>
    <cellStyle name="Normal 53" xfId="2152"/>
    <cellStyle name="Normal 54" xfId="2153"/>
    <cellStyle name="Normal 55" xfId="2154"/>
    <cellStyle name="Normal 56" xfId="2155"/>
    <cellStyle name="Normal 57" xfId="2156"/>
    <cellStyle name="Normal 58" xfId="2157"/>
    <cellStyle name="Normal 59" xfId="2158"/>
    <cellStyle name="Normal 6" xfId="2159"/>
    <cellStyle name="Normal 6 2" xfId="2160"/>
    <cellStyle name="Normal 60" xfId="2161"/>
    <cellStyle name="Normal 61" xfId="2162"/>
    <cellStyle name="Normal 62" xfId="2163"/>
    <cellStyle name="Normal 63" xfId="2164"/>
    <cellStyle name="Normal 64" xfId="2165"/>
    <cellStyle name="Normal 65" xfId="2166"/>
    <cellStyle name="Normal 66" xfId="2167"/>
    <cellStyle name="Normal 67" xfId="2168"/>
    <cellStyle name="Normal 67 10" xfId="2169"/>
    <cellStyle name="Normal 67 11" xfId="2170"/>
    <cellStyle name="Normal 67 2" xfId="2171"/>
    <cellStyle name="Normal 67 2 2" xfId="2172"/>
    <cellStyle name="Normal 67 2 2 2" xfId="2173"/>
    <cellStyle name="Normal 67 2 3" xfId="2174"/>
    <cellStyle name="Normal 67 2 3 2" xfId="2175"/>
    <cellStyle name="Normal 67 2 4" xfId="2176"/>
    <cellStyle name="Normal 67 2 4 2" xfId="2177"/>
    <cellStyle name="Normal 67 2 5" xfId="2178"/>
    <cellStyle name="Normal 67 2 5 2" xfId="2179"/>
    <cellStyle name="Normal 67 2 6" xfId="2180"/>
    <cellStyle name="Normal 67 2 6 2" xfId="2181"/>
    <cellStyle name="Normal 67 2 7" xfId="2182"/>
    <cellStyle name="Normal 67 2 8" xfId="2183"/>
    <cellStyle name="Normal 67 2 9" xfId="2184"/>
    <cellStyle name="Normal 67 3" xfId="2185"/>
    <cellStyle name="Normal 67 3 2" xfId="2186"/>
    <cellStyle name="Normal 67 4" xfId="2187"/>
    <cellStyle name="Normal 67 4 2" xfId="2188"/>
    <cellStyle name="Normal 67 5" xfId="2189"/>
    <cellStyle name="Normal 67 5 2" xfId="2190"/>
    <cellStyle name="Normal 67 6" xfId="2191"/>
    <cellStyle name="Normal 67 6 2" xfId="2192"/>
    <cellStyle name="Normal 67 7" xfId="2193"/>
    <cellStyle name="Normal 67 7 2" xfId="2194"/>
    <cellStyle name="Normal 67 8" xfId="2195"/>
    <cellStyle name="Normal 67 8 2" xfId="2196"/>
    <cellStyle name="Normal 67 9" xfId="2197"/>
    <cellStyle name="Normal 68" xfId="2198"/>
    <cellStyle name="Normal 68 10" xfId="2199"/>
    <cellStyle name="Normal 68 11" xfId="2200"/>
    <cellStyle name="Normal 68 2" xfId="2201"/>
    <cellStyle name="Normal 68 2 2" xfId="2202"/>
    <cellStyle name="Normal 68 2 2 2" xfId="2203"/>
    <cellStyle name="Normal 68 2 3" xfId="2204"/>
    <cellStyle name="Normal 68 2 3 2" xfId="2205"/>
    <cellStyle name="Normal 68 2 4" xfId="2206"/>
    <cellStyle name="Normal 68 2 4 2" xfId="2207"/>
    <cellStyle name="Normal 68 2 5" xfId="2208"/>
    <cellStyle name="Normal 68 2 5 2" xfId="2209"/>
    <cellStyle name="Normal 68 2 6" xfId="2210"/>
    <cellStyle name="Normal 68 2 6 2" xfId="2211"/>
    <cellStyle name="Normal 68 2 7" xfId="2212"/>
    <cellStyle name="Normal 68 2 8" xfId="2213"/>
    <cellStyle name="Normal 68 2 9" xfId="2214"/>
    <cellStyle name="Normal 68 3" xfId="2215"/>
    <cellStyle name="Normal 68 3 2" xfId="2216"/>
    <cellStyle name="Normal 68 4" xfId="2217"/>
    <cellStyle name="Normal 68 4 2" xfId="2218"/>
    <cellStyle name="Normal 68 5" xfId="2219"/>
    <cellStyle name="Normal 68 5 2" xfId="2220"/>
    <cellStyle name="Normal 68 6" xfId="2221"/>
    <cellStyle name="Normal 68 6 2" xfId="2222"/>
    <cellStyle name="Normal 68 7" xfId="2223"/>
    <cellStyle name="Normal 68 7 2" xfId="2224"/>
    <cellStyle name="Normal 68 8" xfId="2225"/>
    <cellStyle name="Normal 68 8 2" xfId="2226"/>
    <cellStyle name="Normal 68 9" xfId="2227"/>
    <cellStyle name="Normal 69" xfId="2228"/>
    <cellStyle name="Normal 69 10" xfId="2229"/>
    <cellStyle name="Normal 69 11" xfId="2230"/>
    <cellStyle name="Normal 69 2" xfId="2231"/>
    <cellStyle name="Normal 69 2 2" xfId="2232"/>
    <cellStyle name="Normal 69 2 2 2" xfId="2233"/>
    <cellStyle name="Normal 69 2 3" xfId="2234"/>
    <cellStyle name="Normal 69 2 3 2" xfId="2235"/>
    <cellStyle name="Normal 69 2 4" xfId="2236"/>
    <cellStyle name="Normal 69 2 4 2" xfId="2237"/>
    <cellStyle name="Normal 69 2 5" xfId="2238"/>
    <cellStyle name="Normal 69 2 5 2" xfId="2239"/>
    <cellStyle name="Normal 69 2 6" xfId="2240"/>
    <cellStyle name="Normal 69 2 6 2" xfId="2241"/>
    <cellStyle name="Normal 69 2 7" xfId="2242"/>
    <cellStyle name="Normal 69 2 8" xfId="2243"/>
    <cellStyle name="Normal 69 2 9" xfId="2244"/>
    <cellStyle name="Normal 69 3" xfId="2245"/>
    <cellStyle name="Normal 69 3 2" xfId="2246"/>
    <cellStyle name="Normal 69 4" xfId="2247"/>
    <cellStyle name="Normal 69 4 2" xfId="2248"/>
    <cellStyle name="Normal 69 5" xfId="2249"/>
    <cellStyle name="Normal 69 5 2" xfId="2250"/>
    <cellStyle name="Normal 69 6" xfId="2251"/>
    <cellStyle name="Normal 69 6 2" xfId="2252"/>
    <cellStyle name="Normal 69 7" xfId="2253"/>
    <cellStyle name="Normal 69 7 2" xfId="2254"/>
    <cellStyle name="Normal 69 8" xfId="2255"/>
    <cellStyle name="Normal 69 8 2" xfId="2256"/>
    <cellStyle name="Normal 69 9" xfId="2257"/>
    <cellStyle name="Normal 7" xfId="2258"/>
    <cellStyle name="Normal 7 2" xfId="2259"/>
    <cellStyle name="Normal 7 3" xfId="2260"/>
    <cellStyle name="Normal 70" xfId="2261"/>
    <cellStyle name="Normal 70 10" xfId="2262"/>
    <cellStyle name="Normal 70 11" xfId="2263"/>
    <cellStyle name="Normal 70 2" xfId="2264"/>
    <cellStyle name="Normal 70 2 2" xfId="2265"/>
    <cellStyle name="Normal 70 2 2 2" xfId="2266"/>
    <cellStyle name="Normal 70 2 3" xfId="2267"/>
    <cellStyle name="Normal 70 2 3 2" xfId="2268"/>
    <cellStyle name="Normal 70 2 4" xfId="2269"/>
    <cellStyle name="Normal 70 2 4 2" xfId="2270"/>
    <cellStyle name="Normal 70 2 5" xfId="2271"/>
    <cellStyle name="Normal 70 2 5 2" xfId="2272"/>
    <cellStyle name="Normal 70 2 6" xfId="2273"/>
    <cellStyle name="Normal 70 2 6 2" xfId="2274"/>
    <cellStyle name="Normal 70 2 7" xfId="2275"/>
    <cellStyle name="Normal 70 2 8" xfId="2276"/>
    <cellStyle name="Normal 70 2 9" xfId="2277"/>
    <cellStyle name="Normal 70 3" xfId="2278"/>
    <cellStyle name="Normal 70 3 2" xfId="2279"/>
    <cellStyle name="Normal 70 4" xfId="2280"/>
    <cellStyle name="Normal 70 4 2" xfId="2281"/>
    <cellStyle name="Normal 70 5" xfId="2282"/>
    <cellStyle name="Normal 70 5 2" xfId="2283"/>
    <cellStyle name="Normal 70 6" xfId="2284"/>
    <cellStyle name="Normal 70 6 2" xfId="2285"/>
    <cellStyle name="Normal 70 7" xfId="2286"/>
    <cellStyle name="Normal 70 7 2" xfId="2287"/>
    <cellStyle name="Normal 70 8" xfId="2288"/>
    <cellStyle name="Normal 70 8 2" xfId="2289"/>
    <cellStyle name="Normal 70 9" xfId="2290"/>
    <cellStyle name="Normal 71" xfId="2291"/>
    <cellStyle name="Normal 71 10" xfId="2292"/>
    <cellStyle name="Normal 71 11" xfId="2293"/>
    <cellStyle name="Normal 71 2" xfId="2294"/>
    <cellStyle name="Normal 71 2 2" xfId="2295"/>
    <cellStyle name="Normal 71 2 2 2" xfId="2296"/>
    <cellStyle name="Normal 71 2 3" xfId="2297"/>
    <cellStyle name="Normal 71 2 3 2" xfId="2298"/>
    <cellStyle name="Normal 71 2 4" xfId="2299"/>
    <cellStyle name="Normal 71 2 4 2" xfId="2300"/>
    <cellStyle name="Normal 71 2 5" xfId="2301"/>
    <cellStyle name="Normal 71 2 5 2" xfId="2302"/>
    <cellStyle name="Normal 71 2 6" xfId="2303"/>
    <cellStyle name="Normal 71 2 6 2" xfId="2304"/>
    <cellStyle name="Normal 71 2 7" xfId="2305"/>
    <cellStyle name="Normal 71 2 8" xfId="2306"/>
    <cellStyle name="Normal 71 2 9" xfId="2307"/>
    <cellStyle name="Normal 71 3" xfId="2308"/>
    <cellStyle name="Normal 71 3 2" xfId="2309"/>
    <cellStyle name="Normal 71 4" xfId="2310"/>
    <cellStyle name="Normal 71 4 2" xfId="2311"/>
    <cellStyle name="Normal 71 5" xfId="2312"/>
    <cellStyle name="Normal 71 5 2" xfId="2313"/>
    <cellStyle name="Normal 71 6" xfId="2314"/>
    <cellStyle name="Normal 71 6 2" xfId="2315"/>
    <cellStyle name="Normal 71 7" xfId="2316"/>
    <cellStyle name="Normal 71 7 2" xfId="2317"/>
    <cellStyle name="Normal 71 8" xfId="2318"/>
    <cellStyle name="Normal 71 8 2" xfId="2319"/>
    <cellStyle name="Normal 71 9" xfId="2320"/>
    <cellStyle name="Normal 72" xfId="2321"/>
    <cellStyle name="Normal 72 10" xfId="2322"/>
    <cellStyle name="Normal 72 11" xfId="2323"/>
    <cellStyle name="Normal 72 2" xfId="2324"/>
    <cellStyle name="Normal 72 2 2" xfId="2325"/>
    <cellStyle name="Normal 72 2 2 2" xfId="2326"/>
    <cellStyle name="Normal 72 2 3" xfId="2327"/>
    <cellStyle name="Normal 72 2 3 2" xfId="2328"/>
    <cellStyle name="Normal 72 2 4" xfId="2329"/>
    <cellStyle name="Normal 72 2 4 2" xfId="2330"/>
    <cellStyle name="Normal 72 2 5" xfId="2331"/>
    <cellStyle name="Normal 72 2 5 2" xfId="2332"/>
    <cellStyle name="Normal 72 2 6" xfId="2333"/>
    <cellStyle name="Normal 72 2 6 2" xfId="2334"/>
    <cellStyle name="Normal 72 2 7" xfId="2335"/>
    <cellStyle name="Normal 72 2 8" xfId="2336"/>
    <cellStyle name="Normal 72 2 9" xfId="2337"/>
    <cellStyle name="Normal 72 3" xfId="2338"/>
    <cellStyle name="Normal 72 3 2" xfId="2339"/>
    <cellStyle name="Normal 72 4" xfId="2340"/>
    <cellStyle name="Normal 72 4 2" xfId="2341"/>
    <cellStyle name="Normal 72 5" xfId="2342"/>
    <cellStyle name="Normal 72 5 2" xfId="2343"/>
    <cellStyle name="Normal 72 6" xfId="2344"/>
    <cellStyle name="Normal 72 6 2" xfId="2345"/>
    <cellStyle name="Normal 72 7" xfId="2346"/>
    <cellStyle name="Normal 72 7 2" xfId="2347"/>
    <cellStyle name="Normal 72 8" xfId="2348"/>
    <cellStyle name="Normal 72 8 2" xfId="2349"/>
    <cellStyle name="Normal 72 9" xfId="2350"/>
    <cellStyle name="Normal 73" xfId="2351"/>
    <cellStyle name="Normal 73 2" xfId="2352"/>
    <cellStyle name="Normal 74" xfId="2353"/>
    <cellStyle name="Normal 74 10" xfId="2354"/>
    <cellStyle name="Normal 74 11" xfId="2355"/>
    <cellStyle name="Normal 74 12" xfId="2356"/>
    <cellStyle name="Normal 74 2" xfId="2357"/>
    <cellStyle name="Normal 74 2 2" xfId="2358"/>
    <cellStyle name="Normal 74 3" xfId="2359"/>
    <cellStyle name="Normal 74 3 2" xfId="2360"/>
    <cellStyle name="Normal 74 3 2 2" xfId="2361"/>
    <cellStyle name="Normal 74 3 3" xfId="2362"/>
    <cellStyle name="Normal 74 3 3 2" xfId="2363"/>
    <cellStyle name="Normal 74 3 4" xfId="2364"/>
    <cellStyle name="Normal 74 3 4 2" xfId="2365"/>
    <cellStyle name="Normal 74 3 5" xfId="2366"/>
    <cellStyle name="Normal 74 3 5 2" xfId="2367"/>
    <cellStyle name="Normal 74 3 6" xfId="2368"/>
    <cellStyle name="Normal 74 3 6 2" xfId="2369"/>
    <cellStyle name="Normal 74 3 7" xfId="2370"/>
    <cellStyle name="Normal 74 3 8" xfId="2371"/>
    <cellStyle name="Normal 74 3 9" xfId="2372"/>
    <cellStyle name="Normal 74 4" xfId="2373"/>
    <cellStyle name="Normal 74 4 2" xfId="2374"/>
    <cellStyle name="Normal 74 5" xfId="2375"/>
    <cellStyle name="Normal 74 5 2" xfId="2376"/>
    <cellStyle name="Normal 74 6" xfId="2377"/>
    <cellStyle name="Normal 74 6 2" xfId="2378"/>
    <cellStyle name="Normal 74 7" xfId="2379"/>
    <cellStyle name="Normal 74 7 2" xfId="2380"/>
    <cellStyle name="Normal 74 8" xfId="2381"/>
    <cellStyle name="Normal 74 8 2" xfId="2382"/>
    <cellStyle name="Normal 74 9" xfId="2383"/>
    <cellStyle name="Normal 74 9 2" xfId="2384"/>
    <cellStyle name="Normal 75" xfId="2385"/>
    <cellStyle name="Normal 75 10" xfId="2386"/>
    <cellStyle name="Normal 75 11" xfId="2387"/>
    <cellStyle name="Normal 75 2" xfId="2388"/>
    <cellStyle name="Normal 75 2 2" xfId="2389"/>
    <cellStyle name="Normal 75 2 2 2" xfId="2390"/>
    <cellStyle name="Normal 75 2 3" xfId="2391"/>
    <cellStyle name="Normal 75 2 3 2" xfId="2392"/>
    <cellStyle name="Normal 75 2 4" xfId="2393"/>
    <cellStyle name="Normal 75 2 4 2" xfId="2394"/>
    <cellStyle name="Normal 75 2 5" xfId="2395"/>
    <cellStyle name="Normal 75 2 5 2" xfId="2396"/>
    <cellStyle name="Normal 75 2 6" xfId="2397"/>
    <cellStyle name="Normal 75 2 6 2" xfId="2398"/>
    <cellStyle name="Normal 75 2 7" xfId="2399"/>
    <cellStyle name="Normal 75 2 8" xfId="2400"/>
    <cellStyle name="Normal 75 2 9" xfId="2401"/>
    <cellStyle name="Normal 75 3" xfId="2402"/>
    <cellStyle name="Normal 75 3 2" xfId="2403"/>
    <cellStyle name="Normal 75 4" xfId="2404"/>
    <cellStyle name="Normal 75 4 2" xfId="2405"/>
    <cellStyle name="Normal 75 5" xfId="2406"/>
    <cellStyle name="Normal 75 5 2" xfId="2407"/>
    <cellStyle name="Normal 75 6" xfId="2408"/>
    <cellStyle name="Normal 75 6 2" xfId="2409"/>
    <cellStyle name="Normal 75 7" xfId="2410"/>
    <cellStyle name="Normal 75 7 2" xfId="2411"/>
    <cellStyle name="Normal 75 8" xfId="2412"/>
    <cellStyle name="Normal 75 8 2" xfId="2413"/>
    <cellStyle name="Normal 75 9" xfId="2414"/>
    <cellStyle name="Normal 76" xfId="2415"/>
    <cellStyle name="Normal 76 10" xfId="2416"/>
    <cellStyle name="Normal 76 11" xfId="2417"/>
    <cellStyle name="Normal 76 2" xfId="2418"/>
    <cellStyle name="Normal 76 2 2" xfId="2419"/>
    <cellStyle name="Normal 76 2 2 2" xfId="2420"/>
    <cellStyle name="Normal 76 2 3" xfId="2421"/>
    <cellStyle name="Normal 76 2 3 2" xfId="2422"/>
    <cellStyle name="Normal 76 2 4" xfId="2423"/>
    <cellStyle name="Normal 76 2 4 2" xfId="2424"/>
    <cellStyle name="Normal 76 2 5" xfId="2425"/>
    <cellStyle name="Normal 76 2 5 2" xfId="2426"/>
    <cellStyle name="Normal 76 2 6" xfId="2427"/>
    <cellStyle name="Normal 76 2 6 2" xfId="2428"/>
    <cellStyle name="Normal 76 2 7" xfId="2429"/>
    <cellStyle name="Normal 76 2 8" xfId="2430"/>
    <cellStyle name="Normal 76 2 9" xfId="2431"/>
    <cellStyle name="Normal 76 3" xfId="2432"/>
    <cellStyle name="Normal 76 3 2" xfId="2433"/>
    <cellStyle name="Normal 76 4" xfId="2434"/>
    <cellStyle name="Normal 76 4 2" xfId="2435"/>
    <cellStyle name="Normal 76 5" xfId="2436"/>
    <cellStyle name="Normal 76 5 2" xfId="2437"/>
    <cellStyle name="Normal 76 6" xfId="2438"/>
    <cellStyle name="Normal 76 6 2" xfId="2439"/>
    <cellStyle name="Normal 76 7" xfId="2440"/>
    <cellStyle name="Normal 76 7 2" xfId="2441"/>
    <cellStyle name="Normal 76 8" xfId="2442"/>
    <cellStyle name="Normal 76 8 2" xfId="2443"/>
    <cellStyle name="Normal 76 9" xfId="2444"/>
    <cellStyle name="Normal 77" xfId="2445"/>
    <cellStyle name="Normal 77 10" xfId="2446"/>
    <cellStyle name="Normal 77 11" xfId="2447"/>
    <cellStyle name="Normal 77 2" xfId="2448"/>
    <cellStyle name="Normal 77 2 2" xfId="2449"/>
    <cellStyle name="Normal 77 2 2 2" xfId="2450"/>
    <cellStyle name="Normal 77 2 3" xfId="2451"/>
    <cellStyle name="Normal 77 2 3 2" xfId="2452"/>
    <cellStyle name="Normal 77 2 4" xfId="2453"/>
    <cellStyle name="Normal 77 2 4 2" xfId="2454"/>
    <cellStyle name="Normal 77 2 5" xfId="2455"/>
    <cellStyle name="Normal 77 2 5 2" xfId="2456"/>
    <cellStyle name="Normal 77 2 6" xfId="2457"/>
    <cellStyle name="Normal 77 2 6 2" xfId="2458"/>
    <cellStyle name="Normal 77 2 7" xfId="2459"/>
    <cellStyle name="Normal 77 2 8" xfId="2460"/>
    <cellStyle name="Normal 77 2 9" xfId="2461"/>
    <cellStyle name="Normal 77 3" xfId="2462"/>
    <cellStyle name="Normal 77 3 2" xfId="2463"/>
    <cellStyle name="Normal 77 4" xfId="2464"/>
    <cellStyle name="Normal 77 4 2" xfId="2465"/>
    <cellStyle name="Normal 77 5" xfId="2466"/>
    <cellStyle name="Normal 77 5 2" xfId="2467"/>
    <cellStyle name="Normal 77 6" xfId="2468"/>
    <cellStyle name="Normal 77 6 2" xfId="2469"/>
    <cellStyle name="Normal 77 7" xfId="2470"/>
    <cellStyle name="Normal 77 7 2" xfId="2471"/>
    <cellStyle name="Normal 77 8" xfId="2472"/>
    <cellStyle name="Normal 77 8 2" xfId="2473"/>
    <cellStyle name="Normal 77 9" xfId="2474"/>
    <cellStyle name="Normal 78" xfId="2475"/>
    <cellStyle name="Normal 78 10" xfId="2476"/>
    <cellStyle name="Normal 78 11" xfId="2477"/>
    <cellStyle name="Normal 78 2" xfId="2478"/>
    <cellStyle name="Normal 78 2 2" xfId="2479"/>
    <cellStyle name="Normal 78 2 2 2" xfId="2480"/>
    <cellStyle name="Normal 78 2 3" xfId="2481"/>
    <cellStyle name="Normal 78 2 3 2" xfId="2482"/>
    <cellStyle name="Normal 78 2 4" xfId="2483"/>
    <cellStyle name="Normal 78 2 4 2" xfId="2484"/>
    <cellStyle name="Normal 78 2 5" xfId="2485"/>
    <cellStyle name="Normal 78 2 5 2" xfId="2486"/>
    <cellStyle name="Normal 78 2 6" xfId="2487"/>
    <cellStyle name="Normal 78 2 6 2" xfId="2488"/>
    <cellStyle name="Normal 78 2 7" xfId="2489"/>
    <cellStyle name="Normal 78 2 8" xfId="2490"/>
    <cellStyle name="Normal 78 2 9" xfId="2491"/>
    <cellStyle name="Normal 78 3" xfId="2492"/>
    <cellStyle name="Normal 78 3 2" xfId="2493"/>
    <cellStyle name="Normal 78 4" xfId="2494"/>
    <cellStyle name="Normal 78 4 2" xfId="2495"/>
    <cellStyle name="Normal 78 5" xfId="2496"/>
    <cellStyle name="Normal 78 5 2" xfId="2497"/>
    <cellStyle name="Normal 78 6" xfId="2498"/>
    <cellStyle name="Normal 78 6 2" xfId="2499"/>
    <cellStyle name="Normal 78 7" xfId="2500"/>
    <cellStyle name="Normal 78 7 2" xfId="2501"/>
    <cellStyle name="Normal 78 8" xfId="2502"/>
    <cellStyle name="Normal 78 8 2" xfId="2503"/>
    <cellStyle name="Normal 78 9" xfId="2504"/>
    <cellStyle name="Normal 79" xfId="2505"/>
    <cellStyle name="Normal 79 10" xfId="2506"/>
    <cellStyle name="Normal 79 11" xfId="2507"/>
    <cellStyle name="Normal 79 2" xfId="2508"/>
    <cellStyle name="Normal 79 2 2" xfId="2509"/>
    <cellStyle name="Normal 79 2 2 2" xfId="2510"/>
    <cellStyle name="Normal 79 2 3" xfId="2511"/>
    <cellStyle name="Normal 79 2 3 2" xfId="2512"/>
    <cellStyle name="Normal 79 2 4" xfId="2513"/>
    <cellStyle name="Normal 79 2 4 2" xfId="2514"/>
    <cellStyle name="Normal 79 2 5" xfId="2515"/>
    <cellStyle name="Normal 79 2 5 2" xfId="2516"/>
    <cellStyle name="Normal 79 2 6" xfId="2517"/>
    <cellStyle name="Normal 79 2 6 2" xfId="2518"/>
    <cellStyle name="Normal 79 2 7" xfId="2519"/>
    <cellStyle name="Normal 79 2 8" xfId="2520"/>
    <cellStyle name="Normal 79 2 9" xfId="2521"/>
    <cellStyle name="Normal 79 3" xfId="2522"/>
    <cellStyle name="Normal 79 3 2" xfId="2523"/>
    <cellStyle name="Normal 79 4" xfId="2524"/>
    <cellStyle name="Normal 79 4 2" xfId="2525"/>
    <cellStyle name="Normal 79 5" xfId="2526"/>
    <cellStyle name="Normal 79 5 2" xfId="2527"/>
    <cellStyle name="Normal 79 6" xfId="2528"/>
    <cellStyle name="Normal 79 6 2" xfId="2529"/>
    <cellStyle name="Normal 79 7" xfId="2530"/>
    <cellStyle name="Normal 79 7 2" xfId="2531"/>
    <cellStyle name="Normal 79 8" xfId="2532"/>
    <cellStyle name="Normal 79 8 2" xfId="2533"/>
    <cellStyle name="Normal 79 9" xfId="2534"/>
    <cellStyle name="Normal 8" xfId="2535"/>
    <cellStyle name="Normal 8 2" xfId="2536"/>
    <cellStyle name="Normal 80" xfId="2537"/>
    <cellStyle name="Normal 81" xfId="2538"/>
    <cellStyle name="Normal 81 2" xfId="2539"/>
    <cellStyle name="Normal 81 2 2" xfId="2540"/>
    <cellStyle name="Normal 81 3" xfId="2541"/>
    <cellStyle name="Normal 81 3 2" xfId="2542"/>
    <cellStyle name="Normal 81 4" xfId="2543"/>
    <cellStyle name="Normal 81 4 2" xfId="2544"/>
    <cellStyle name="Normal 81 5" xfId="2545"/>
    <cellStyle name="Normal 81 5 2" xfId="2546"/>
    <cellStyle name="Normal 81 6" xfId="2547"/>
    <cellStyle name="Normal 81 6 2" xfId="2548"/>
    <cellStyle name="Normal 81 7" xfId="2549"/>
    <cellStyle name="Normal 81 8" xfId="2550"/>
    <cellStyle name="Normal 81 9" xfId="2551"/>
    <cellStyle name="Normal 82" xfId="2552"/>
    <cellStyle name="Normal 82 2" xfId="2553"/>
    <cellStyle name="Normal 82 2 2" xfId="2554"/>
    <cellStyle name="Normal 82 3" xfId="2555"/>
    <cellStyle name="Normal 82 3 2" xfId="2556"/>
    <cellStyle name="Normal 82 4" xfId="2557"/>
    <cellStyle name="Normal 82 4 2" xfId="2558"/>
    <cellStyle name="Normal 82 5" xfId="2559"/>
    <cellStyle name="Normal 82 5 2" xfId="2560"/>
    <cellStyle name="Normal 82 6" xfId="2561"/>
    <cellStyle name="Normal 82 6 2" xfId="2562"/>
    <cellStyle name="Normal 82 7" xfId="2563"/>
    <cellStyle name="Normal 82 8" xfId="2564"/>
    <cellStyle name="Normal 82 9" xfId="2565"/>
    <cellStyle name="Normal 83" xfId="2566"/>
    <cellStyle name="Normal 83 2" xfId="2567"/>
    <cellStyle name="Normal 83 2 2" xfId="2568"/>
    <cellStyle name="Normal 83 3" xfId="2569"/>
    <cellStyle name="Normal 83 3 2" xfId="2570"/>
    <cellStyle name="Normal 83 4" xfId="2571"/>
    <cellStyle name="Normal 83 4 2" xfId="2572"/>
    <cellStyle name="Normal 83 5" xfId="2573"/>
    <cellStyle name="Normal 83 5 2" xfId="2574"/>
    <cellStyle name="Normal 83 6" xfId="2575"/>
    <cellStyle name="Normal 83 6 2" xfId="2576"/>
    <cellStyle name="Normal 83 7" xfId="2577"/>
    <cellStyle name="Normal 83 8" xfId="2578"/>
    <cellStyle name="Normal 83 9" xfId="2579"/>
    <cellStyle name="Normal 84" xfId="2580"/>
    <cellStyle name="Normal 84 2" xfId="2581"/>
    <cellStyle name="Normal 84 2 2" xfId="2582"/>
    <cellStyle name="Normal 84 3" xfId="2583"/>
    <cellStyle name="Normal 84 3 2" xfId="2584"/>
    <cellStyle name="Normal 84 4" xfId="2585"/>
    <cellStyle name="Normal 84 4 2" xfId="2586"/>
    <cellStyle name="Normal 84 5" xfId="2587"/>
    <cellStyle name="Normal 84 5 2" xfId="2588"/>
    <cellStyle name="Normal 84 6" xfId="2589"/>
    <cellStyle name="Normal 84 6 2" xfId="2590"/>
    <cellStyle name="Normal 84 7" xfId="2591"/>
    <cellStyle name="Normal 84 8" xfId="2592"/>
    <cellStyle name="Normal 84 9" xfId="2593"/>
    <cellStyle name="Normal 85" xfId="2594"/>
    <cellStyle name="Normal 85 2" xfId="2595"/>
    <cellStyle name="Normal 85 2 2" xfId="2596"/>
    <cellStyle name="Normal 85 3" xfId="2597"/>
    <cellStyle name="Normal 85 3 2" xfId="2598"/>
    <cellStyle name="Normal 85 4" xfId="2599"/>
    <cellStyle name="Normal 85 4 2" xfId="2600"/>
    <cellStyle name="Normal 85 5" xfId="2601"/>
    <cellStyle name="Normal 85 5 2" xfId="2602"/>
    <cellStyle name="Normal 85 6" xfId="2603"/>
    <cellStyle name="Normal 85 6 2" xfId="2604"/>
    <cellStyle name="Normal 85 7" xfId="2605"/>
    <cellStyle name="Normal 85 8" xfId="2606"/>
    <cellStyle name="Normal 85 9" xfId="2607"/>
    <cellStyle name="Normal 86" xfId="2608"/>
    <cellStyle name="Normal 86 2" xfId="2609"/>
    <cellStyle name="Normal 86 2 2" xfId="2610"/>
    <cellStyle name="Normal 86 3" xfId="2611"/>
    <cellStyle name="Normal 86 3 2" xfId="2612"/>
    <cellStyle name="Normal 86 4" xfId="2613"/>
    <cellStyle name="Normal 86 4 2" xfId="2614"/>
    <cellStyle name="Normal 86 5" xfId="2615"/>
    <cellStyle name="Normal 86 5 2" xfId="2616"/>
    <cellStyle name="Normal 86 6" xfId="2617"/>
    <cellStyle name="Normal 86 6 2" xfId="2618"/>
    <cellStyle name="Normal 86 7" xfId="2619"/>
    <cellStyle name="Normal 86 8" xfId="2620"/>
    <cellStyle name="Normal 86 9" xfId="2621"/>
    <cellStyle name="Normal 87" xfId="2622"/>
    <cellStyle name="Normal 87 2" xfId="2623"/>
    <cellStyle name="Normal 87 2 2" xfId="2624"/>
    <cellStyle name="Normal 87 3" xfId="2625"/>
    <cellStyle name="Normal 87 3 2" xfId="2626"/>
    <cellStyle name="Normal 87 4" xfId="2627"/>
    <cellStyle name="Normal 87 4 2" xfId="2628"/>
    <cellStyle name="Normal 87 5" xfId="2629"/>
    <cellStyle name="Normal 87 5 2" xfId="2630"/>
    <cellStyle name="Normal 87 6" xfId="2631"/>
    <cellStyle name="Normal 87 6 2" xfId="2632"/>
    <cellStyle name="Normal 87 7" xfId="2633"/>
    <cellStyle name="Normal 87 8" xfId="2634"/>
    <cellStyle name="Normal 87 9" xfId="2635"/>
    <cellStyle name="Normal 88" xfId="2636"/>
    <cellStyle name="Normal 89" xfId="2637"/>
    <cellStyle name="Normal 89 2" xfId="2638"/>
    <cellStyle name="Normal 89 3" xfId="2639"/>
    <cellStyle name="Normal 9" xfId="2640"/>
    <cellStyle name="Normal 9 2" xfId="2641"/>
    <cellStyle name="Normal 90" xfId="2642"/>
    <cellStyle name="Normal 90 2" xfId="2643"/>
    <cellStyle name="Normal 90 2 2" xfId="2644"/>
    <cellStyle name="Normal 90 2 3" xfId="2645"/>
    <cellStyle name="Normal 90 3" xfId="2646"/>
    <cellStyle name="Normal 91" xfId="2647"/>
    <cellStyle name="Normal 91 2" xfId="2648"/>
    <cellStyle name="Normal 91 3" xfId="2649"/>
    <cellStyle name="Normal 92" xfId="2650"/>
    <cellStyle name="Normal 92 2" xfId="2651"/>
    <cellStyle name="Normal 92 3" xfId="2652"/>
    <cellStyle name="Normal 93" xfId="2653"/>
    <cellStyle name="Normal 93 2" xfId="2654"/>
    <cellStyle name="Normal 93 2 2" xfId="2655"/>
    <cellStyle name="Normal 93 2 3" xfId="2656"/>
    <cellStyle name="Normal 93 3" xfId="2657"/>
    <cellStyle name="Normal 94" xfId="2658"/>
    <cellStyle name="Normal 94 2" xfId="2659"/>
    <cellStyle name="Normal 95" xfId="2660"/>
    <cellStyle name="Normal 95 2" xfId="2661"/>
    <cellStyle name="Normal 96" xfId="2662"/>
    <cellStyle name="Normal 96 2" xfId="2663"/>
    <cellStyle name="Normal 97" xfId="2664"/>
    <cellStyle name="Normal 97 2" xfId="2665"/>
    <cellStyle name="Normal 98" xfId="2666"/>
    <cellStyle name="Normal 98 2" xfId="2667"/>
    <cellStyle name="Normal 99" xfId="2668"/>
    <cellStyle name="Normal 99 2" xfId="2669"/>
    <cellStyle name="Normal7" xfId="2670"/>
    <cellStyle name="Normal7Date" xfId="2671"/>
    <cellStyle name="Normal7DateHLeft" xfId="2672"/>
    <cellStyle name="Normal7DecimalHRight" xfId="2673"/>
    <cellStyle name="Normal7DecimalHRightShaded" xfId="2674"/>
    <cellStyle name="Normal7HLeft" xfId="2675"/>
    <cellStyle name="Normal7HLeftHyperlink" xfId="2676"/>
    <cellStyle name="Normal7HLeftIndent" xfId="2677"/>
    <cellStyle name="Normal7Number" xfId="2678"/>
    <cellStyle name="Normal7NumberHLeft" xfId="2679"/>
    <cellStyle name="Normal7NumberHRight" xfId="2680"/>
    <cellStyle name="Normal7NumberHRightShaded" xfId="2681"/>
    <cellStyle name="Normal7NumberShaded" xfId="2682"/>
    <cellStyle name="Normal7NumberVTopHGeneral" xfId="2683"/>
    <cellStyle name="Normal8" xfId="2684"/>
    <cellStyle name="Normal8HLeft" xfId="2685"/>
    <cellStyle name="Normalny_dec 04 bank transactions-ATMOS" xfId="2686"/>
    <cellStyle name="Note 10" xfId="2687"/>
    <cellStyle name="Note 10 2" xfId="2688"/>
    <cellStyle name="Note 11" xfId="2689"/>
    <cellStyle name="Note 11 2" xfId="2690"/>
    <cellStyle name="Note 12" xfId="2691"/>
    <cellStyle name="Note 12 2" xfId="2692"/>
    <cellStyle name="Note 13" xfId="2693"/>
    <cellStyle name="Note 13 2" xfId="2694"/>
    <cellStyle name="Note 14" xfId="2695"/>
    <cellStyle name="Note 14 2" xfId="2696"/>
    <cellStyle name="Note 15" xfId="2697"/>
    <cellStyle name="Note 16" xfId="2698"/>
    <cellStyle name="Note 2" xfId="2699"/>
    <cellStyle name="Note 2 2" xfId="2700"/>
    <cellStyle name="Note 2 3" xfId="2701"/>
    <cellStyle name="Note 2 4" xfId="2702"/>
    <cellStyle name="Note 2 4 10" xfId="2703"/>
    <cellStyle name="Note 2 4 11" xfId="2704"/>
    <cellStyle name="Note 2 4 2" xfId="2705"/>
    <cellStyle name="Note 2 4 2 2" xfId="2706"/>
    <cellStyle name="Note 2 4 2 2 2" xfId="2707"/>
    <cellStyle name="Note 2 4 2 3" xfId="2708"/>
    <cellStyle name="Note 2 4 2 3 2" xfId="2709"/>
    <cellStyle name="Note 2 4 2 4" xfId="2710"/>
    <cellStyle name="Note 2 4 2 4 2" xfId="2711"/>
    <cellStyle name="Note 2 4 2 5" xfId="2712"/>
    <cellStyle name="Note 2 4 2 5 2" xfId="2713"/>
    <cellStyle name="Note 2 4 2 6" xfId="2714"/>
    <cellStyle name="Note 2 4 2 6 2" xfId="2715"/>
    <cellStyle name="Note 2 4 2 7" xfId="2716"/>
    <cellStyle name="Note 2 4 2 8" xfId="2717"/>
    <cellStyle name="Note 2 4 2 9" xfId="2718"/>
    <cellStyle name="Note 2 4 3" xfId="2719"/>
    <cellStyle name="Note 2 4 3 2" xfId="2720"/>
    <cellStyle name="Note 2 4 4" xfId="2721"/>
    <cellStyle name="Note 2 4 4 2" xfId="2722"/>
    <cellStyle name="Note 2 4 5" xfId="2723"/>
    <cellStyle name="Note 2 4 5 2" xfId="2724"/>
    <cellStyle name="Note 2 4 6" xfId="2725"/>
    <cellStyle name="Note 2 4 6 2" xfId="2726"/>
    <cellStyle name="Note 2 4 7" xfId="2727"/>
    <cellStyle name="Note 2 4 7 2" xfId="2728"/>
    <cellStyle name="Note 2 4 8" xfId="2729"/>
    <cellStyle name="Note 2 4 8 2" xfId="2730"/>
    <cellStyle name="Note 2 4 9" xfId="2731"/>
    <cellStyle name="Note 2 5" xfId="2732"/>
    <cellStyle name="Note 3" xfId="2733"/>
    <cellStyle name="Note 3 2" xfId="2734"/>
    <cellStyle name="Note 3 2 2" xfId="2735"/>
    <cellStyle name="Note 3 3" xfId="2736"/>
    <cellStyle name="Note 4" xfId="2737"/>
    <cellStyle name="Note 5" xfId="2738"/>
    <cellStyle name="Note 5 10" xfId="2739"/>
    <cellStyle name="Note 5 11" xfId="2740"/>
    <cellStyle name="Note 5 2" xfId="2741"/>
    <cellStyle name="Note 5 2 2" xfId="2742"/>
    <cellStyle name="Note 5 2 2 2" xfId="2743"/>
    <cellStyle name="Note 5 2 3" xfId="2744"/>
    <cellStyle name="Note 5 2 3 2" xfId="2745"/>
    <cellStyle name="Note 5 2 4" xfId="2746"/>
    <cellStyle name="Note 5 2 4 2" xfId="2747"/>
    <cellStyle name="Note 5 2 5" xfId="2748"/>
    <cellStyle name="Note 5 2 5 2" xfId="2749"/>
    <cellStyle name="Note 5 2 6" xfId="2750"/>
    <cellStyle name="Note 5 2 6 2" xfId="2751"/>
    <cellStyle name="Note 5 2 7" xfId="2752"/>
    <cellStyle name="Note 5 2 8" xfId="2753"/>
    <cellStyle name="Note 5 2 9" xfId="2754"/>
    <cellStyle name="Note 5 3" xfId="2755"/>
    <cellStyle name="Note 5 3 2" xfId="2756"/>
    <cellStyle name="Note 5 4" xfId="2757"/>
    <cellStyle name="Note 5 4 2" xfId="2758"/>
    <cellStyle name="Note 5 5" xfId="2759"/>
    <cellStyle name="Note 5 5 2" xfId="2760"/>
    <cellStyle name="Note 5 6" xfId="2761"/>
    <cellStyle name="Note 5 6 2" xfId="2762"/>
    <cellStyle name="Note 5 7" xfId="2763"/>
    <cellStyle name="Note 5 7 2" xfId="2764"/>
    <cellStyle name="Note 5 8" xfId="2765"/>
    <cellStyle name="Note 5 8 2" xfId="2766"/>
    <cellStyle name="Note 5 9" xfId="2767"/>
    <cellStyle name="Note 6" xfId="2768"/>
    <cellStyle name="Note 6 10" xfId="2769"/>
    <cellStyle name="Note 6 11" xfId="2770"/>
    <cellStyle name="Note 6 2" xfId="2771"/>
    <cellStyle name="Note 6 2 2" xfId="2772"/>
    <cellStyle name="Note 6 2 2 2" xfId="2773"/>
    <cellStyle name="Note 6 2 3" xfId="2774"/>
    <cellStyle name="Note 6 2 3 2" xfId="2775"/>
    <cellStyle name="Note 6 2 4" xfId="2776"/>
    <cellStyle name="Note 6 2 4 2" xfId="2777"/>
    <cellStyle name="Note 6 2 5" xfId="2778"/>
    <cellStyle name="Note 6 2 5 2" xfId="2779"/>
    <cellStyle name="Note 6 2 6" xfId="2780"/>
    <cellStyle name="Note 6 2 6 2" xfId="2781"/>
    <cellStyle name="Note 6 2 7" xfId="2782"/>
    <cellStyle name="Note 6 2 8" xfId="2783"/>
    <cellStyle name="Note 6 2 9" xfId="2784"/>
    <cellStyle name="Note 6 3" xfId="2785"/>
    <cellStyle name="Note 6 3 2" xfId="2786"/>
    <cellStyle name="Note 6 4" xfId="2787"/>
    <cellStyle name="Note 6 4 2" xfId="2788"/>
    <cellStyle name="Note 6 5" xfId="2789"/>
    <cellStyle name="Note 6 5 2" xfId="2790"/>
    <cellStyle name="Note 6 6" xfId="2791"/>
    <cellStyle name="Note 6 6 2" xfId="2792"/>
    <cellStyle name="Note 6 7" xfId="2793"/>
    <cellStyle name="Note 6 7 2" xfId="2794"/>
    <cellStyle name="Note 6 8" xfId="2795"/>
    <cellStyle name="Note 6 8 2" xfId="2796"/>
    <cellStyle name="Note 6 9" xfId="2797"/>
    <cellStyle name="Note 7" xfId="2798"/>
    <cellStyle name="Note 8" xfId="2799"/>
    <cellStyle name="Note 8 2" xfId="2800"/>
    <cellStyle name="Note 8 2 2" xfId="2801"/>
    <cellStyle name="Note 8 3" xfId="2802"/>
    <cellStyle name="Note 8 3 2" xfId="2803"/>
    <cellStyle name="Note 8 4" xfId="2804"/>
    <cellStyle name="Note 8 4 2" xfId="2805"/>
    <cellStyle name="Note 8 5" xfId="2806"/>
    <cellStyle name="Note 8 5 2" xfId="2807"/>
    <cellStyle name="Note 8 6" xfId="2808"/>
    <cellStyle name="Note 8 6 2" xfId="2809"/>
    <cellStyle name="Note 8 7" xfId="2810"/>
    <cellStyle name="Note 8 8" xfId="2811"/>
    <cellStyle name="Note 8 9" xfId="2812"/>
    <cellStyle name="Note 9" xfId="2813"/>
    <cellStyle name="Note 9 2" xfId="2814"/>
    <cellStyle name="nozero" xfId="2815"/>
    <cellStyle name="nozero 2" xfId="2816"/>
    <cellStyle name="nozero 2 2" xfId="2817"/>
    <cellStyle name="nozero 2 2 2" xfId="2818"/>
    <cellStyle name="nozero 2 3" xfId="2819"/>
    <cellStyle name="nozero 3" xfId="2820"/>
    <cellStyle name="nozero 3 2" xfId="2821"/>
    <cellStyle name="nozero 4" xfId="2822"/>
    <cellStyle name="nPlosion" xfId="2823"/>
    <cellStyle name="nPlosion 2" xfId="2824"/>
    <cellStyle name="Number" xfId="2825"/>
    <cellStyle name="Number 2" xfId="2826"/>
    <cellStyle name="numbers" xfId="2827"/>
    <cellStyle name="NumCommaRed" xfId="2828"/>
    <cellStyle name="nvision" xfId="2829"/>
    <cellStyle name="Outlined" xfId="2830"/>
    <cellStyle name="Output 2" xfId="2831"/>
    <cellStyle name="Output 2 2" xfId="2832"/>
    <cellStyle name="Output 2 3" xfId="2833"/>
    <cellStyle name="Output 3" xfId="2834"/>
    <cellStyle name="Output 4" xfId="2835"/>
    <cellStyle name="Output 5" xfId="2836"/>
    <cellStyle name="Page Heading Large" xfId="2837"/>
    <cellStyle name="Page Heading Small" xfId="2838"/>
    <cellStyle name="Page Title" xfId="2839"/>
    <cellStyle name="PB Table Heading" xfId="2840"/>
    <cellStyle name="PB Table Highlight1" xfId="2841"/>
    <cellStyle name="PB Table Highlight2" xfId="2842"/>
    <cellStyle name="PB Table Highlight3" xfId="2843"/>
    <cellStyle name="PB Table Standard Row" xfId="2844"/>
    <cellStyle name="PB Table Subtotal Row" xfId="2845"/>
    <cellStyle name="PB Table Total Row" xfId="2846"/>
    <cellStyle name="Percent (0)" xfId="2847"/>
    <cellStyle name="Percent (0) 2" xfId="2848"/>
    <cellStyle name="Percent (0) 2 2" xfId="2849"/>
    <cellStyle name="Percent (0) 3" xfId="2850"/>
    <cellStyle name="Percent (0) 3 2" xfId="2851"/>
    <cellStyle name="Percent (0) 3 2 2" xfId="2852"/>
    <cellStyle name="Percent (0) 3 3" xfId="2853"/>
    <cellStyle name="Percent (0) 4" xfId="2854"/>
    <cellStyle name="Percent [.00%]" xfId="2855"/>
    <cellStyle name="Percent [0]" xfId="2856"/>
    <cellStyle name="Percent [00]" xfId="2857"/>
    <cellStyle name="Percent [1]" xfId="2858"/>
    <cellStyle name="Percent [2]" xfId="2859"/>
    <cellStyle name="Percent [2] 2" xfId="2860"/>
    <cellStyle name="Percent 1" xfId="2861"/>
    <cellStyle name="Percent 10" xfId="2862"/>
    <cellStyle name="Percent 100" xfId="2863"/>
    <cellStyle name="Percent 101" xfId="2864"/>
    <cellStyle name="Percent 102" xfId="2865"/>
    <cellStyle name="Percent 103" xfId="2866"/>
    <cellStyle name="Percent 104" xfId="2867"/>
    <cellStyle name="Percent 105" xfId="2868"/>
    <cellStyle name="Percent 106" xfId="2869"/>
    <cellStyle name="Percent 107" xfId="2870"/>
    <cellStyle name="Percent 108" xfId="2871"/>
    <cellStyle name="Percent 109" xfId="2872"/>
    <cellStyle name="Percent 11" xfId="2873"/>
    <cellStyle name="Percent 110" xfId="2874"/>
    <cellStyle name="Percent 111" xfId="2875"/>
    <cellStyle name="Percent 112" xfId="2876"/>
    <cellStyle name="Percent 113" xfId="2877"/>
    <cellStyle name="Percent 114" xfId="2878"/>
    <cellStyle name="Percent 115" xfId="2879"/>
    <cellStyle name="Percent 116" xfId="2880"/>
    <cellStyle name="Percent 117" xfId="2881"/>
    <cellStyle name="Percent 118" xfId="2882"/>
    <cellStyle name="Percent 119" xfId="2883"/>
    <cellStyle name="Percent 12" xfId="2884"/>
    <cellStyle name="Percent 120" xfId="2885"/>
    <cellStyle name="Percent 121" xfId="2886"/>
    <cellStyle name="Percent 122" xfId="2887"/>
    <cellStyle name="Percent 123" xfId="2888"/>
    <cellStyle name="Percent 124" xfId="2889"/>
    <cellStyle name="Percent 125" xfId="2890"/>
    <cellStyle name="Percent 126" xfId="2891"/>
    <cellStyle name="Percent 127" xfId="2892"/>
    <cellStyle name="Percent 128" xfId="2893"/>
    <cellStyle name="Percent 129" xfId="2894"/>
    <cellStyle name="Percent 13" xfId="2895"/>
    <cellStyle name="Percent 130" xfId="2896"/>
    <cellStyle name="Percent 131" xfId="2897"/>
    <cellStyle name="Percent 132" xfId="2898"/>
    <cellStyle name="Percent 133" xfId="2899"/>
    <cellStyle name="Percent 134" xfId="2900"/>
    <cellStyle name="Percent 135" xfId="2901"/>
    <cellStyle name="Percent 136" xfId="2902"/>
    <cellStyle name="Percent 137" xfId="2903"/>
    <cellStyle name="Percent 138" xfId="2904"/>
    <cellStyle name="Percent 139" xfId="2905"/>
    <cellStyle name="Percent 14" xfId="2906"/>
    <cellStyle name="Percent 140" xfId="2907"/>
    <cellStyle name="Percent 141" xfId="2908"/>
    <cellStyle name="Percent 142" xfId="2909"/>
    <cellStyle name="Percent 143" xfId="2910"/>
    <cellStyle name="Percent 144" xfId="2911"/>
    <cellStyle name="Percent 145" xfId="2912"/>
    <cellStyle name="Percent 146" xfId="2913"/>
    <cellStyle name="Percent 147" xfId="2914"/>
    <cellStyle name="Percent 148" xfId="2915"/>
    <cellStyle name="Percent 149" xfId="2916"/>
    <cellStyle name="Percent 15" xfId="2917"/>
    <cellStyle name="Percent 150" xfId="2918"/>
    <cellStyle name="Percent 16" xfId="2919"/>
    <cellStyle name="Percent 17" xfId="2920"/>
    <cellStyle name="Percent 18" xfId="2921"/>
    <cellStyle name="Percent 19" xfId="2922"/>
    <cellStyle name="Percent 2" xfId="2923"/>
    <cellStyle name="Percent 2 2" xfId="2924"/>
    <cellStyle name="Percent 2 2 10" xfId="2925"/>
    <cellStyle name="Percent 2 2 11" xfId="2926"/>
    <cellStyle name="Percent 2 2 12" xfId="2927"/>
    <cellStyle name="Percent 2 2 2" xfId="2928"/>
    <cellStyle name="Percent 2 2 3" xfId="2929"/>
    <cellStyle name="Percent 2 2 3 2" xfId="2930"/>
    <cellStyle name="Percent 2 2 3 2 2" xfId="2931"/>
    <cellStyle name="Percent 2 2 3 3" xfId="2932"/>
    <cellStyle name="Percent 2 2 3 3 2" xfId="2933"/>
    <cellStyle name="Percent 2 2 3 4" xfId="2934"/>
    <cellStyle name="Percent 2 2 3 4 2" xfId="2935"/>
    <cellStyle name="Percent 2 2 3 5" xfId="2936"/>
    <cellStyle name="Percent 2 2 3 5 2" xfId="2937"/>
    <cellStyle name="Percent 2 2 3 6" xfId="2938"/>
    <cellStyle name="Percent 2 2 3 6 2" xfId="2939"/>
    <cellStyle name="Percent 2 2 3 7" xfId="2940"/>
    <cellStyle name="Percent 2 2 3 8" xfId="2941"/>
    <cellStyle name="Percent 2 2 3 9" xfId="2942"/>
    <cellStyle name="Percent 2 2 4" xfId="2943"/>
    <cellStyle name="Percent 2 2 4 2" xfId="2944"/>
    <cellStyle name="Percent 2 2 5" xfId="2945"/>
    <cellStyle name="Percent 2 2 5 2" xfId="2946"/>
    <cellStyle name="Percent 2 2 6" xfId="2947"/>
    <cellStyle name="Percent 2 2 6 2" xfId="2948"/>
    <cellStyle name="Percent 2 2 7" xfId="2949"/>
    <cellStyle name="Percent 2 2 7 2" xfId="2950"/>
    <cellStyle name="Percent 2 2 8" xfId="2951"/>
    <cellStyle name="Percent 2 2 8 2" xfId="2952"/>
    <cellStyle name="Percent 2 2 9" xfId="2953"/>
    <cellStyle name="Percent 2 2 9 2" xfId="2954"/>
    <cellStyle name="Percent 2 3" xfId="2955"/>
    <cellStyle name="Percent 2 4" xfId="2956"/>
    <cellStyle name="Percent 2 4 2" xfId="2957"/>
    <cellStyle name="Percent 2 5" xfId="2958"/>
    <cellStyle name="Percent 20" xfId="2959"/>
    <cellStyle name="Percent 21" xfId="2960"/>
    <cellStyle name="Percent 22" xfId="2961"/>
    <cellStyle name="Percent 23" xfId="2962"/>
    <cellStyle name="Percent 24" xfId="2963"/>
    <cellStyle name="Percent 25" xfId="2964"/>
    <cellStyle name="Percent 26" xfId="2965"/>
    <cellStyle name="Percent 27" xfId="2966"/>
    <cellStyle name="Percent 28" xfId="2967"/>
    <cellStyle name="Percent 29" xfId="2968"/>
    <cellStyle name="Percent 3" xfId="2969"/>
    <cellStyle name="Percent 3 2" xfId="2970"/>
    <cellStyle name="Percent 3 3" xfId="2971"/>
    <cellStyle name="Percent 3 4" xfId="2972"/>
    <cellStyle name="Percent 30" xfId="2973"/>
    <cellStyle name="Percent 31" xfId="2974"/>
    <cellStyle name="Percent 32" xfId="2975"/>
    <cellStyle name="Percent 33" xfId="2976"/>
    <cellStyle name="Percent 34" xfId="2977"/>
    <cellStyle name="Percent 35" xfId="2978"/>
    <cellStyle name="Percent 36" xfId="2979"/>
    <cellStyle name="Percent 37" xfId="2980"/>
    <cellStyle name="Percent 38" xfId="2981"/>
    <cellStyle name="Percent 39" xfId="2982"/>
    <cellStyle name="Percent 4" xfId="2983"/>
    <cellStyle name="Percent 4 2" xfId="2984"/>
    <cellStyle name="Percent 40" xfId="2985"/>
    <cellStyle name="Percent 41" xfId="2986"/>
    <cellStyle name="Percent 42" xfId="2987"/>
    <cellStyle name="Percent 43" xfId="2988"/>
    <cellStyle name="Percent 44" xfId="2989"/>
    <cellStyle name="Percent 45" xfId="2990"/>
    <cellStyle name="Percent 46" xfId="2991"/>
    <cellStyle name="Percent 47" xfId="2992"/>
    <cellStyle name="Percent 48" xfId="2993"/>
    <cellStyle name="Percent 49" xfId="2994"/>
    <cellStyle name="Percent 5" xfId="2995"/>
    <cellStyle name="Percent 50" xfId="2996"/>
    <cellStyle name="Percent 51" xfId="2997"/>
    <cellStyle name="Percent 52" xfId="2998"/>
    <cellStyle name="Percent 53" xfId="2999"/>
    <cellStyle name="Percent 54" xfId="3000"/>
    <cellStyle name="Percent 55" xfId="3001"/>
    <cellStyle name="Percent 56" xfId="3002"/>
    <cellStyle name="Percent 57" xfId="3003"/>
    <cellStyle name="Percent 58" xfId="3004"/>
    <cellStyle name="Percent 59" xfId="3005"/>
    <cellStyle name="Percent 6" xfId="3006"/>
    <cellStyle name="Percent 6 2" xfId="3007"/>
    <cellStyle name="Percent 6 2 2" xfId="3008"/>
    <cellStyle name="Percent 6 3" xfId="3009"/>
    <cellStyle name="Percent 60" xfId="3010"/>
    <cellStyle name="Percent 61" xfId="3011"/>
    <cellStyle name="Percent 62" xfId="3012"/>
    <cellStyle name="Percent 63" xfId="3013"/>
    <cellStyle name="Percent 64" xfId="3014"/>
    <cellStyle name="Percent 65" xfId="3015"/>
    <cellStyle name="Percent 66" xfId="3016"/>
    <cellStyle name="Percent 67" xfId="3017"/>
    <cellStyle name="Percent 68" xfId="3018"/>
    <cellStyle name="Percent 69" xfId="3019"/>
    <cellStyle name="Percent 7" xfId="3020"/>
    <cellStyle name="Percent 7 2" xfId="3021"/>
    <cellStyle name="Percent 7 2 2" xfId="3022"/>
    <cellStyle name="Percent 7 3" xfId="3023"/>
    <cellStyle name="Percent 70" xfId="3024"/>
    <cellStyle name="Percent 71" xfId="3025"/>
    <cellStyle name="Percent 72" xfId="3026"/>
    <cellStyle name="Percent 73" xfId="3027"/>
    <cellStyle name="Percent 74" xfId="3028"/>
    <cellStyle name="Percent 75" xfId="3029"/>
    <cellStyle name="Percent 76" xfId="3030"/>
    <cellStyle name="Percent 77" xfId="3031"/>
    <cellStyle name="Percent 78" xfId="3032"/>
    <cellStyle name="Percent 79" xfId="3033"/>
    <cellStyle name="Percent 8" xfId="3034"/>
    <cellStyle name="Percent 8 2" xfId="3035"/>
    <cellStyle name="Percent 80" xfId="3036"/>
    <cellStyle name="Percent 81" xfId="3037"/>
    <cellStyle name="Percent 82" xfId="3038"/>
    <cellStyle name="Percent 83" xfId="3039"/>
    <cellStyle name="Percent 84" xfId="3040"/>
    <cellStyle name="Percent 85" xfId="3041"/>
    <cellStyle name="Percent 86" xfId="3042"/>
    <cellStyle name="Percent 87" xfId="3043"/>
    <cellStyle name="Percent 88" xfId="3044"/>
    <cellStyle name="Percent 89" xfId="3045"/>
    <cellStyle name="Percent 9" xfId="3046"/>
    <cellStyle name="Percent 90" xfId="3047"/>
    <cellStyle name="Percent 91" xfId="3048"/>
    <cellStyle name="Percent 92" xfId="3049"/>
    <cellStyle name="Percent 93" xfId="3050"/>
    <cellStyle name="Percent 94" xfId="3051"/>
    <cellStyle name="Percent 95" xfId="3052"/>
    <cellStyle name="Percent 96" xfId="3053"/>
    <cellStyle name="Percent 97" xfId="3054"/>
    <cellStyle name="Percent 98" xfId="3055"/>
    <cellStyle name="Percent 99" xfId="3056"/>
    <cellStyle name="Percent Hard" xfId="3057"/>
    <cellStyle name="Percent1" xfId="3058"/>
    <cellStyle name="PercentRed10" xfId="3059"/>
    <cellStyle name="Power Price" xfId="3060"/>
    <cellStyle name="PrePop Currency (0)" xfId="3061"/>
    <cellStyle name="PrePop Currency (2)" xfId="3062"/>
    <cellStyle name="PrePop Units (0)" xfId="3063"/>
    <cellStyle name="PrePop Units (1)" xfId="3064"/>
    <cellStyle name="PrePop Units (2)" xfId="3065"/>
    <cellStyle name="Present Value" xfId="3066"/>
    <cellStyle name="PSChar" xfId="3067"/>
    <cellStyle name="PSCustom" xfId="3068"/>
    <cellStyle name="PSDate" xfId="3069"/>
    <cellStyle name="PSDec" xfId="3070"/>
    <cellStyle name="PSHeading" xfId="3071"/>
    <cellStyle name="PSInt" xfId="3072"/>
    <cellStyle name="PSSpacer" xfId="3073"/>
    <cellStyle name="PSSum" xfId="3074"/>
    <cellStyle name="RangeBelow" xfId="3075"/>
    <cellStyle name="Region" xfId="3076"/>
    <cellStyle name="regional" xfId="3077"/>
    <cellStyle name="Report" xfId="3078"/>
    <cellStyle name="Reports" xfId="3079"/>
    <cellStyle name="RevList" xfId="3080"/>
    <cellStyle name="RndMillions" xfId="3081"/>
    <cellStyle name="RndMillionsBold" xfId="3082"/>
    <cellStyle name="round000" xfId="3083"/>
    <cellStyle name="Section Heading-Large" xfId="3084"/>
    <cellStyle name="Section Heading-Small" xfId="3085"/>
    <cellStyle name="Shaded" xfId="3086"/>
    <cellStyle name="Shading" xfId="3087"/>
    <cellStyle name="SMALL HEADINGS" xfId="3088"/>
    <cellStyle name="Standard_Germany" xfId="3089"/>
    <cellStyle name="Style 1" xfId="3090"/>
    <cellStyle name="Style 22" xfId="3091"/>
    <cellStyle name="Style 23" xfId="3092"/>
    <cellStyle name="Style 33" xfId="3093"/>
    <cellStyle name="Style 34" xfId="3094"/>
    <cellStyle name="Style 35" xfId="3095"/>
    <cellStyle name="Style 36" xfId="3096"/>
    <cellStyle name="Style 37" xfId="3097"/>
    <cellStyle name="SUB HEADING" xfId="3098"/>
    <cellStyle name="SubRoutine" xfId="3099"/>
    <cellStyle name="Subtotal" xfId="3100"/>
    <cellStyle name="Table Col Head" xfId="3101"/>
    <cellStyle name="Table Sub Head" xfId="3102"/>
    <cellStyle name="Table Title" xfId="3103"/>
    <cellStyle name="Table Units" xfId="3104"/>
    <cellStyle name="Tabs" xfId="3105"/>
    <cellStyle name="Text Indent A" xfId="3106"/>
    <cellStyle name="Text Indent B" xfId="3107"/>
    <cellStyle name="Text Indent C" xfId="3108"/>
    <cellStyle name="þ(Î'_x000C_ïþ÷_x000C_âþÖ_x0006__x0002_Þ”_x0013__x0007__x0001__x0001_" xfId="3109"/>
    <cellStyle name="þ(Î'_x000C_ïþ÷_x000C_âþÖ_x0006__x0002_Þ”_x0013__x0007__x0001__x0001_ 2" xfId="3110"/>
    <cellStyle name="þ(Î'_x000C_ïþ÷_x000C_âþÖ_x0006__x0002_Þ”_x0013__x0007__x0001__x0001_ 2 2" xfId="3111"/>
    <cellStyle name="þ(Î'_x000C_ïþ÷_x000C_âþÖ_x0006__x0002_Þ”_x0013__x0007__x0001__x0001_ 2 2 2" xfId="3112"/>
    <cellStyle name="þ(Î'_x000C_ïþ÷_x000C_âþÖ_x0006__x0002_Þ”_x0013__x0007__x0001__x0001_ 2 3" xfId="3113"/>
    <cellStyle name="þ(Î'_x000C_ïþ÷_x000C_âþÖ_x0006__x0002_Þ”_x0013__x0007__x0001__x0001_ 3" xfId="3114"/>
    <cellStyle name="þ(Î'_x000C_ïþ÷_x000C_âþÖ_x0006__x0002_Þ”_x0013__x0007__x0001__x0001_ 3 2" xfId="3115"/>
    <cellStyle name="þ(Î'_x000C_ïþ÷_x000C_âþÖ_x0006__x0002_Þ”_x0013__x0007__x0001__x0001_ 4" xfId="3116"/>
    <cellStyle name="Thousands" xfId="3117"/>
    <cellStyle name="Thousands 2" xfId="3118"/>
    <cellStyle name="Thousands 2 2" xfId="3119"/>
    <cellStyle name="Thousands 2 2 2" xfId="3120"/>
    <cellStyle name="Thousands 2 3" xfId="3121"/>
    <cellStyle name="Thousands 3" xfId="3122"/>
    <cellStyle name="Thousands 3 2" xfId="3123"/>
    <cellStyle name="Thousands 4" xfId="3124"/>
    <cellStyle name="Thousands1" xfId="3125"/>
    <cellStyle name="Thousands1 2" xfId="3126"/>
    <cellStyle name="Thousands1 2 2" xfId="3127"/>
    <cellStyle name="Thousands1 2 2 2" xfId="3128"/>
    <cellStyle name="Thousands1 2 3" xfId="3129"/>
    <cellStyle name="Thousands1 3" xfId="3130"/>
    <cellStyle name="Thousands1 3 2" xfId="3131"/>
    <cellStyle name="Thousands1 4" xfId="3132"/>
    <cellStyle name="Tickmark" xfId="3133"/>
    <cellStyle name="Title 2" xfId="3134"/>
    <cellStyle name="Title 3" xfId="3135"/>
    <cellStyle name="Title Box" xfId="3136"/>
    <cellStyle name="Total 2" xfId="3137"/>
    <cellStyle name="Total 2 2" xfId="3138"/>
    <cellStyle name="Total 2 3" xfId="3139"/>
    <cellStyle name="Total 3" xfId="3140"/>
    <cellStyle name="Total 3 2" xfId="3141"/>
    <cellStyle name="Total 3 2 2" xfId="3142"/>
    <cellStyle name="Total 3 3" xfId="3143"/>
    <cellStyle name="Total 4" xfId="3144"/>
    <cellStyle name="Total 4 2" xfId="3145"/>
    <cellStyle name="Total 5" xfId="3146"/>
    <cellStyle name="Total 6" xfId="3147"/>
    <cellStyle name="Total 7" xfId="3148"/>
    <cellStyle name="ubordinated Debt" xfId="3149"/>
    <cellStyle name="UNITS" xfId="3150"/>
    <cellStyle name="Unprot" xfId="3151"/>
    <cellStyle name="Unprot 2" xfId="3152"/>
    <cellStyle name="Unprot$" xfId="3153"/>
    <cellStyle name="Unprotect" xfId="3154"/>
    <cellStyle name="UNSHADED" xfId="3155"/>
    <cellStyle name="Währung [0]_Germany" xfId="3156"/>
    <cellStyle name="Währung_Germany" xfId="3157"/>
    <cellStyle name="Warning Text 2" xfId="3158"/>
    <cellStyle name="Warning Text 2 2" xfId="3159"/>
    <cellStyle name="Warning Text 2 3" xfId="3160"/>
    <cellStyle name="Warning Text 3" xfId="3161"/>
    <cellStyle name="Warning Text 4" xfId="3162"/>
    <cellStyle name="Year" xfId="316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sharedStrings" Target="sharedStrings.xml" /><Relationship Id="rId7" Type="http://schemas.openxmlformats.org/officeDocument/2006/relationships/customXml" Target="../customXml/item2.xml" /><Relationship Id="rId9" Type="http://schemas.openxmlformats.org/officeDocument/2006/relationships/customXml" Target="../customXml/item4.xml" /><Relationship Id="rId2" Type="http://schemas.openxmlformats.org/officeDocument/2006/relationships/worksheet" Target="worksheets/sheet1.xml" /><Relationship Id="rId10" Type="http://schemas.openxmlformats.org/officeDocument/2006/relationships/externalLink" Target="externalLinks/externalLink1.xml" /><Relationship Id="rId11" Type="http://schemas.openxmlformats.org/officeDocument/2006/relationships/externalLink" Target="externalLinks/externalLink2.xml" /><Relationship Id="rId12" Type="http://schemas.openxmlformats.org/officeDocument/2006/relationships/externalLink" Target="externalLinks/externalLink3.xml" /><Relationship Id="rId1" Type="http://schemas.openxmlformats.org/officeDocument/2006/relationships/theme" Target="theme/theme1.xml" /><Relationship Id="rId4" Type="http://schemas.openxmlformats.org/officeDocument/2006/relationships/styles" Target="styles.xml" /><Relationship Id="rId6" Type="http://schemas.openxmlformats.org/officeDocument/2006/relationships/customXml" Target="../customXml/item1.xml" /><Relationship Id="rId8" Type="http://schemas.openxmlformats.org/officeDocument/2006/relationships/customXml" Target="../customXml/item3.xml" /><Relationship Id="rId13" Type="http://schemas.openxmlformats.org/officeDocument/2006/relationships/calcChain" Target="calcChain.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fimwebnt/RECDOC/FPRD/2006/05/Documents%20and%20Settings/XRH6/My%20Documents/New%20Folder/D&amp;T%20Fees/1999%20Fees/D&amp;T%20Fees/1998%20Fees/Aug98/Board.WK4" TargetMode="External" /></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http://fimwebnt/RECDOC/FPRD/2006/04/Documents%20and%20Settings/XRH6/My%20Documents/New%20Folder/D&amp;T%20Fees/1999%20Fees/D&amp;T%20Fees/1998%20Fees/Aug98/Board.WK4" TargetMode="External" /></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http://fimwebnt/RECDOC/FPRD/2006/07/Retail/Bank%20Reconciliations/2002/Dec/Reconciliation%20Scrubv2.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Narrative"/>
      <sheetName val="Pivot Summary"/>
      <sheetName val="Reconciliation Scrub"/>
      <sheetName val="Summary of Cash GL's - 2002"/>
      <sheetName val="3935"/>
      <sheetName val="Project Drill"/>
      <sheetName val="2011 All Source "/>
    </sheetNames>
    <sheetDataSet>
      <sheetData sheetId="0"/>
      <sheetData sheetId="1"/>
      <sheetData sheetId="2"/>
      <sheetData sheetId="3"/>
      <sheetData sheetId="4"/>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0913B-8E6F-41FC-9B30-D520EC81C726}">
  <sheetPr>
    <pageSetUpPr fitToPage="1"/>
  </sheetPr>
  <dimension ref="A1:I40"/>
  <sheetViews>
    <sheetView tabSelected="1" workbookViewId="0" topLeftCell="A1">
      <selection pane="topLeft" activeCell="B5" sqref="B5"/>
    </sheetView>
  </sheetViews>
  <sheetFormatPr defaultRowHeight="12.75"/>
  <cols>
    <col min="2" max="2" width="50.7142857142857" customWidth="1"/>
    <col min="3" max="3" width="17" style="3" bestFit="1" customWidth="1"/>
    <col min="4" max="5" width="16.1428571428571" style="3" bestFit="1" customWidth="1"/>
    <col min="6" max="6" width="16.7142857142857" customWidth="1"/>
    <col min="7" max="7" width="17.2857142857143" customWidth="1"/>
    <col min="8" max="8" width="17.5714285714286" customWidth="1"/>
  </cols>
  <sheetData>
    <row r="1" spans="1:9" ht="13">
      <c r="A1" s="6" t="s">
        <v>16</v>
      </c>
      <c r="B1" s="6"/>
      <c r="C1" s="7"/>
      <c r="D1" s="8"/>
      <c r="E1" s="8"/>
      <c r="F1" s="8"/>
      <c r="G1" s="7"/>
      <c r="H1" s="7"/>
      <c r="I1" s="7"/>
    </row>
    <row r="2" spans="1:9" ht="13">
      <c r="A2" s="6" t="s">
        <v>17</v>
      </c>
      <c r="B2" s="6"/>
      <c r="C2" s="7"/>
      <c r="D2" s="8"/>
      <c r="E2" s="8"/>
      <c r="F2" s="8"/>
      <c r="G2" s="7"/>
      <c r="H2" s="7"/>
      <c r="I2" s="7"/>
    </row>
    <row r="3" spans="1:9" ht="13">
      <c r="A3" s="6" t="s">
        <v>18</v>
      </c>
      <c r="B3" s="6"/>
      <c r="C3" s="7"/>
      <c r="D3" s="8"/>
      <c r="E3" s="8"/>
      <c r="F3" s="8"/>
      <c r="G3" s="7"/>
      <c r="H3" s="7"/>
      <c r="I3" s="7"/>
    </row>
    <row r="4" spans="1:9" ht="13">
      <c r="A4" s="6" t="s">
        <v>38</v>
      </c>
      <c r="B4" s="6"/>
      <c r="C4" s="7"/>
      <c r="D4" s="8"/>
      <c r="E4" s="8"/>
      <c r="F4" s="8"/>
      <c r="G4" s="7"/>
      <c r="H4" s="7"/>
      <c r="I4" s="7"/>
    </row>
    <row r="5" spans="1:9" ht="13">
      <c r="A5" s="6"/>
      <c r="B5" s="6"/>
      <c r="C5" s="7"/>
      <c r="D5" s="8"/>
      <c r="E5" s="8"/>
      <c r="F5" s="8"/>
      <c r="G5" s="7"/>
      <c r="H5" s="7"/>
      <c r="I5" s="7"/>
    </row>
    <row r="6" spans="1:9" ht="13">
      <c r="A6" s="6"/>
      <c r="B6" s="6"/>
      <c r="C6" s="7"/>
      <c r="D6" s="8"/>
      <c r="E6" s="8"/>
      <c r="F6" s="8"/>
      <c r="G6" s="7"/>
      <c r="H6" s="7"/>
      <c r="I6" s="7"/>
    </row>
    <row r="7" spans="1:6" ht="12.5">
      <c r="A7" s="7"/>
      <c r="B7" s="7"/>
      <c r="C7" s="7"/>
      <c r="D7" s="8"/>
      <c r="E7" s="8"/>
      <c r="F7" s="8"/>
    </row>
    <row r="8" spans="1:8" ht="52">
      <c r="A8" s="2" t="s">
        <v>0</v>
      </c>
      <c r="B8" s="2" t="s">
        <v>1</v>
      </c>
      <c r="C8" s="4" t="s">
        <v>7</v>
      </c>
      <c r="D8" s="4" t="s">
        <v>8</v>
      </c>
      <c r="E8" s="4" t="s">
        <v>9</v>
      </c>
      <c r="F8" s="4" t="s">
        <v>13</v>
      </c>
      <c r="G8" s="4" t="s">
        <v>14</v>
      </c>
      <c r="H8" s="4" t="s">
        <v>15</v>
      </c>
    </row>
    <row r="9" spans="1:8" ht="13">
      <c r="A9" s="5"/>
      <c r="B9" s="37" t="s">
        <v>31</v>
      </c>
      <c r="C9" s="12">
        <f>SUM(D9:E9)</f>
        <v>16170086.25</v>
      </c>
      <c r="D9" s="12">
        <v>0</v>
      </c>
      <c r="E9" s="12">
        <v>16170086.25</v>
      </c>
      <c r="F9" s="12">
        <f>SUM(G9:H9)</f>
        <v>-12803165.57</v>
      </c>
      <c r="G9" s="12">
        <v>0</v>
      </c>
      <c r="H9" s="12">
        <v>-12803165.57</v>
      </c>
    </row>
    <row r="10" spans="1:8" ht="13">
      <c r="A10" s="5"/>
      <c r="B10" s="37" t="s">
        <v>32</v>
      </c>
      <c r="C10" s="12">
        <f>SUM(D10:E10)</f>
        <v>285151594.32999974</v>
      </c>
      <c r="D10" s="12">
        <v>66131839.869999982</v>
      </c>
      <c r="E10" s="12">
        <v>219019754.45999977</v>
      </c>
      <c r="F10" s="12">
        <f>SUM(G10:H10)</f>
        <v>-140518721.78</v>
      </c>
      <c r="G10" s="12">
        <v>-32588846.75</v>
      </c>
      <c r="H10" s="12">
        <v>-107929875.03</v>
      </c>
    </row>
    <row r="11" spans="1:8" ht="13.5" thickBot="1">
      <c r="A11" s="5">
        <v>391</v>
      </c>
      <c r="B11" s="16" t="s">
        <v>33</v>
      </c>
      <c r="C11" s="38">
        <f t="shared" si="0" ref="C11:H11">SUM(C9:C10)</f>
        <v>301321680.57999974</v>
      </c>
      <c r="D11" s="38">
        <f t="shared" si="0"/>
        <v>66131839.869999982</v>
      </c>
      <c r="E11" s="38">
        <f t="shared" si="0"/>
        <v>235189840.70999977</v>
      </c>
      <c r="F11" s="38">
        <f t="shared" si="0"/>
        <v>-153321887.34999999</v>
      </c>
      <c r="G11" s="38">
        <f t="shared" si="0"/>
        <v>-32588846.75</v>
      </c>
      <c r="H11" s="38">
        <f t="shared" si="0"/>
        <v>-120733040.59999999</v>
      </c>
    </row>
    <row r="12" spans="3:8" ht="13" thickTop="1">
      <c r="C12" s="12"/>
      <c r="D12" s="12"/>
      <c r="E12" s="12"/>
      <c r="F12" s="12"/>
      <c r="G12" s="12"/>
      <c r="H12" s="12"/>
    </row>
    <row r="13" spans="2:8" ht="12.5">
      <c r="B13" s="37" t="s">
        <v>11</v>
      </c>
      <c r="C13" s="12">
        <f>SUM(D13:E13)</f>
        <v>0</v>
      </c>
      <c r="D13" s="12">
        <v>0</v>
      </c>
      <c r="E13" s="12">
        <v>0</v>
      </c>
      <c r="F13" s="12"/>
      <c r="G13" s="12"/>
      <c r="H13" s="12"/>
    </row>
    <row r="14" spans="2:8" ht="12.5">
      <c r="B14" s="37" t="s">
        <v>12</v>
      </c>
      <c r="C14" s="12">
        <f>SUM(D14:E14)</f>
        <v>23666456.579999998</v>
      </c>
      <c r="D14" s="12">
        <v>5488681.6199999992</v>
      </c>
      <c r="E14" s="12">
        <v>18177774.959999997</v>
      </c>
      <c r="F14" s="12"/>
      <c r="G14" s="12"/>
      <c r="H14" s="12"/>
    </row>
    <row r="15" spans="2:8" ht="13">
      <c r="B15" s="16" t="s">
        <v>34</v>
      </c>
      <c r="C15" s="39">
        <f>SUM(C13:C14)</f>
        <v>23666456.579999998</v>
      </c>
      <c r="D15" s="39">
        <f>SUM(D13:D14)</f>
        <v>5488681.6199999992</v>
      </c>
      <c r="E15" s="39">
        <f>SUM(E13:E14)</f>
        <v>18177774.959999997</v>
      </c>
      <c r="F15" s="12"/>
      <c r="G15" s="12"/>
      <c r="H15" s="12"/>
    </row>
    <row r="16" spans="2:8" ht="13">
      <c r="B16" s="1"/>
      <c r="C16" s="12"/>
      <c r="D16" s="12"/>
      <c r="E16" s="12"/>
      <c r="F16" s="12"/>
      <c r="G16" s="12"/>
      <c r="H16" s="12"/>
    </row>
    <row r="17" spans="2:8" ht="12.5">
      <c r="B17" s="37" t="s">
        <v>11</v>
      </c>
      <c r="C17" s="12">
        <f>SUM(D17:E17)</f>
        <v>0</v>
      </c>
      <c r="D17" s="12">
        <v>0</v>
      </c>
      <c r="E17" s="12">
        <v>0</v>
      </c>
      <c r="F17" s="12"/>
      <c r="G17" s="12"/>
      <c r="H17" s="12"/>
    </row>
    <row r="18" spans="2:8" ht="12.5">
      <c r="B18" s="37" t="s">
        <v>12</v>
      </c>
      <c r="C18" s="12">
        <f>SUM(D18:E18)</f>
        <v>-106464192.20999998</v>
      </c>
      <c r="D18" s="12">
        <v>-24690982.100000001</v>
      </c>
      <c r="E18" s="12">
        <v>-81773210.109999984</v>
      </c>
      <c r="F18" s="12"/>
      <c r="G18" s="12"/>
      <c r="H18" s="12"/>
    </row>
    <row r="19" spans="2:8" ht="13">
      <c r="B19" s="16" t="s">
        <v>35</v>
      </c>
      <c r="C19" s="39">
        <f>SUM(D19:E19)</f>
        <v>-106464192.20999998</v>
      </c>
      <c r="D19" s="39">
        <f>SUM(D17:D18)</f>
        <v>-24690982.100000001</v>
      </c>
      <c r="E19" s="39">
        <f>SUM(E17:E18)</f>
        <v>-81773210.109999984</v>
      </c>
      <c r="F19" s="12"/>
      <c r="G19" s="12"/>
      <c r="H19" s="12"/>
    </row>
    <row r="20" spans="3:8" ht="12.5">
      <c r="C20" s="12"/>
      <c r="D20" s="12"/>
      <c r="E20" s="12"/>
      <c r="F20" s="12"/>
      <c r="G20" s="12"/>
      <c r="H20" s="12"/>
    </row>
    <row r="21" spans="2:8" ht="12.5">
      <c r="B21" s="37" t="s">
        <v>11</v>
      </c>
      <c r="C21" s="12">
        <f>SUM(D21:E21)</f>
        <v>0</v>
      </c>
      <c r="D21" s="12">
        <v>0</v>
      </c>
      <c r="E21" s="12">
        <v>0</v>
      </c>
      <c r="F21" s="12"/>
      <c r="G21" s="12"/>
      <c r="H21" s="12"/>
    </row>
    <row r="22" spans="2:8" ht="12.5">
      <c r="B22" s="37" t="s">
        <v>12</v>
      </c>
      <c r="C22" s="12">
        <f>SUM(D22:E22)</f>
        <v>0</v>
      </c>
      <c r="D22" s="12">
        <v>0</v>
      </c>
      <c r="E22" s="12">
        <v>0</v>
      </c>
      <c r="F22" s="12"/>
      <c r="G22" s="12"/>
      <c r="H22" s="12"/>
    </row>
    <row r="23" spans="2:8" ht="13">
      <c r="B23" s="16" t="s">
        <v>36</v>
      </c>
      <c r="C23" s="39">
        <f>SUM(D23:E23)</f>
        <v>0</v>
      </c>
      <c r="D23" s="39">
        <f>SUM(D21:D22)</f>
        <v>0</v>
      </c>
      <c r="E23" s="39">
        <f>SUM(E21:E22)</f>
        <v>0</v>
      </c>
      <c r="F23" s="12"/>
      <c r="G23" s="12"/>
      <c r="H23" s="12"/>
    </row>
    <row r="24" spans="2:8" ht="13">
      <c r="B24" s="16"/>
      <c r="C24" s="12"/>
      <c r="D24" s="12"/>
      <c r="E24" s="12"/>
      <c r="F24" s="12"/>
      <c r="G24" s="12"/>
      <c r="H24" s="12"/>
    </row>
    <row r="25" spans="1:8" ht="13">
      <c r="A25" s="5"/>
      <c r="B25" s="37" t="s">
        <v>19</v>
      </c>
      <c r="C25" s="12">
        <f>C9+C13+C17+C21</f>
        <v>16170086.25</v>
      </c>
      <c r="D25" s="12">
        <f t="shared" si="1" ref="D25:E26">D9+D13+D17+D21</f>
        <v>0</v>
      </c>
      <c r="E25" s="12">
        <f t="shared" si="1"/>
        <v>16170086.25</v>
      </c>
      <c r="F25" s="12">
        <f>SUM(G25:H25)</f>
        <v>-15827111.69</v>
      </c>
      <c r="G25" s="12">
        <v>0</v>
      </c>
      <c r="H25" s="12">
        <v>-15827111.69</v>
      </c>
    </row>
    <row r="26" spans="1:8" ht="13">
      <c r="A26" s="5"/>
      <c r="B26" s="37" t="s">
        <v>20</v>
      </c>
      <c r="C26" s="12">
        <f>C10+C14+C18+C22</f>
        <v>202353858.69999975</v>
      </c>
      <c r="D26" s="12">
        <f t="shared" si="1"/>
        <v>46929539.389999978</v>
      </c>
      <c r="E26" s="12">
        <f t="shared" si="1"/>
        <v>155424319.30999979</v>
      </c>
      <c r="F26" s="12">
        <f>SUM(G26:H26)</f>
        <v>-44207400.340000004</v>
      </c>
      <c r="G26" s="12">
        <v>-10252500.010000009</v>
      </c>
      <c r="H26" s="12">
        <v>-33954900.329999998</v>
      </c>
    </row>
    <row r="27" spans="1:8" ht="13.5" thickBot="1">
      <c r="A27" s="5">
        <v>391</v>
      </c>
      <c r="B27" s="16" t="s">
        <v>21</v>
      </c>
      <c r="C27" s="38">
        <f>SUM(C25:C26)</f>
        <v>218523944.94999975</v>
      </c>
      <c r="D27" s="38">
        <f t="shared" si="2" ref="D27:E27">SUM(D25:D26)</f>
        <v>46929539.389999978</v>
      </c>
      <c r="E27" s="38">
        <f t="shared" si="2"/>
        <v>171594405.55999979</v>
      </c>
      <c r="F27" s="38">
        <f>SUM(G27:H27)</f>
        <v>-60034512.030000001</v>
      </c>
      <c r="G27" s="38">
        <f>SUM(G25:G26)</f>
        <v>-10252500.010000009</v>
      </c>
      <c r="H27" s="38">
        <f>SUM(H25:H26)</f>
        <v>-49782012.019999996</v>
      </c>
    </row>
    <row r="28" spans="1:8" ht="13.5" thickTop="1">
      <c r="A28" s="5"/>
      <c r="B28" s="1"/>
      <c r="C28" s="12"/>
      <c r="D28" s="12"/>
      <c r="E28" s="12"/>
      <c r="F28" s="12"/>
      <c r="G28" s="12"/>
      <c r="H28" s="12"/>
    </row>
    <row r="29" spans="1:1" ht="13">
      <c r="A29" s="1" t="s">
        <v>10</v>
      </c>
    </row>
    <row r="30" spans="1:5" ht="33" customHeight="1">
      <c r="A30" s="40" t="s">
        <v>23</v>
      </c>
      <c r="B30" s="41"/>
      <c r="C30" s="41"/>
      <c r="D30" s="41"/>
      <c r="E30" s="41"/>
    </row>
    <row r="32" spans="3:8" ht="13">
      <c r="C32" s="9" t="s">
        <v>2</v>
      </c>
      <c r="D32" s="9" t="s">
        <v>3</v>
      </c>
      <c r="E32" s="23" t="s">
        <v>4</v>
      </c>
      <c r="F32" s="24" t="s">
        <v>5</v>
      </c>
      <c r="G32" s="24" t="s">
        <v>6</v>
      </c>
      <c r="H32" s="30" t="s">
        <v>24</v>
      </c>
    </row>
    <row r="33" spans="3:8" ht="12.5">
      <c r="C33" s="3">
        <f>SUM(D33:G33)</f>
        <v>1066350281.0700001</v>
      </c>
      <c r="D33" s="20">
        <v>247306020.55000001</v>
      </c>
      <c r="E33" s="25">
        <v>323333372.81999999</v>
      </c>
      <c r="F33" s="20">
        <v>185301712.96000001</v>
      </c>
      <c r="G33" s="20">
        <v>310409174.74000001</v>
      </c>
      <c r="H33" s="31">
        <f>SUM(E33:G33)</f>
        <v>819044260.51999998</v>
      </c>
    </row>
    <row r="34" spans="4:8" ht="13">
      <c r="D34" s="11">
        <f>D33/$C$33</f>
        <v>0.23191818386529381</v>
      </c>
      <c r="E34" s="27">
        <f t="shared" si="3" ref="E34:G34">E33/$C$33</f>
        <v>0.30321497406608261</v>
      </c>
      <c r="F34" s="28">
        <f t="shared" si="3"/>
        <v>0.1737718986429713</v>
      </c>
      <c r="G34" s="28">
        <f t="shared" si="3"/>
        <v>0.29109494342565223</v>
      </c>
      <c r="H34" s="32">
        <f>SUM(E34:G34)</f>
        <v>0.76808181613470616</v>
      </c>
    </row>
    <row r="36" spans="2:7" ht="12.5">
      <c r="B36" t="s">
        <v>22</v>
      </c>
      <c r="D36" s="21"/>
      <c r="E36" s="21"/>
      <c r="F36" s="21"/>
      <c r="G36" s="21"/>
    </row>
    <row r="37" spans="2:8" ht="25.5" customHeight="1">
      <c r="B37" s="41" t="s">
        <v>37</v>
      </c>
      <c r="C37" s="41"/>
      <c r="D37" s="41"/>
      <c r="E37" s="41"/>
      <c r="F37" s="41"/>
      <c r="G37" s="41"/>
      <c r="H37" s="41"/>
    </row>
    <row r="40" spans="4:4" ht="12.5">
      <c r="D40" s="22"/>
    </row>
  </sheetData>
  <mergeCells count="2">
    <mergeCell ref="A30:E30"/>
    <mergeCell ref="B37:H37"/>
  </mergeCells>
  <pageMargins left="0.75" right="0.75" top="1.5" bottom="1" header="1" footer="0.5"/>
  <pageSetup orientation="landscape" scale="73" r:id="rId1"/>
  <headerFooter>
    <oddHeader>&amp;R&amp;12Exhibit WAL-3
Page &amp;P of &amp;N</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view="pageBreakPreview" zoomScale="60" zoomScaleNormal="100" workbookViewId="0" topLeftCell="A1">
      <selection pane="topLeft" activeCell="A30" sqref="A30:E30"/>
    </sheetView>
  </sheetViews>
  <sheetFormatPr defaultRowHeight="12.75"/>
  <cols>
    <col min="2" max="2" width="54.4285714285714" customWidth="1"/>
    <col min="3" max="3" width="17" style="3" bestFit="1" customWidth="1"/>
    <col min="4" max="5" width="16.1428571428571" style="3" bestFit="1" customWidth="1"/>
    <col min="6" max="6" width="16.7142857142857" customWidth="1"/>
    <col min="7" max="7" width="17.2857142857143" customWidth="1"/>
    <col min="8" max="8" width="17.5714285714286" customWidth="1"/>
  </cols>
  <sheetData>
    <row r="1" spans="1:9" ht="13">
      <c r="A1" s="6" t="s">
        <v>16</v>
      </c>
      <c r="B1" s="6"/>
      <c r="C1" s="7"/>
      <c r="D1" s="8"/>
      <c r="E1" s="8"/>
      <c r="F1" s="8"/>
      <c r="G1" s="7"/>
      <c r="H1" s="7"/>
      <c r="I1" s="7"/>
    </row>
    <row r="2" spans="1:9" ht="13">
      <c r="A2" s="6" t="s">
        <v>17</v>
      </c>
      <c r="B2" s="6"/>
      <c r="C2" s="7"/>
      <c r="D2" s="8"/>
      <c r="E2" s="8"/>
      <c r="F2" s="8"/>
      <c r="G2" s="7"/>
      <c r="H2" s="7"/>
      <c r="I2" s="7"/>
    </row>
    <row r="3" spans="1:9" ht="13">
      <c r="A3" s="6" t="s">
        <v>18</v>
      </c>
      <c r="B3" s="6"/>
      <c r="C3" s="7"/>
      <c r="D3" s="8"/>
      <c r="E3" s="8"/>
      <c r="F3" s="8"/>
      <c r="G3" s="7"/>
      <c r="H3" s="7"/>
      <c r="I3" s="7"/>
    </row>
    <row r="4" spans="1:9" ht="13">
      <c r="A4" s="6" t="s">
        <v>38</v>
      </c>
      <c r="B4" s="6"/>
      <c r="C4" s="7"/>
      <c r="D4" s="8"/>
      <c r="E4" s="8"/>
      <c r="F4" s="8"/>
      <c r="G4" s="7"/>
      <c r="H4" s="7"/>
      <c r="I4" s="7"/>
    </row>
    <row r="5" spans="1:9" ht="13">
      <c r="A5" s="6"/>
      <c r="B5" s="6"/>
      <c r="C5" s="7"/>
      <c r="D5" s="8"/>
      <c r="E5" s="8"/>
      <c r="F5" s="8"/>
      <c r="G5" s="7"/>
      <c r="H5" s="7"/>
      <c r="I5" s="7"/>
    </row>
    <row r="6" spans="1:9" ht="13">
      <c r="A6" s="6"/>
      <c r="B6" s="6"/>
      <c r="C6" s="7"/>
      <c r="D6" s="8"/>
      <c r="E6" s="8"/>
      <c r="F6" s="8"/>
      <c r="G6" s="7"/>
      <c r="H6" s="7"/>
      <c r="I6" s="7"/>
    </row>
    <row r="7" spans="1:6" ht="12.5">
      <c r="A7" s="7"/>
      <c r="B7" s="7"/>
      <c r="C7" s="7"/>
      <c r="D7" s="8"/>
      <c r="E7" s="8"/>
      <c r="F7" s="8"/>
    </row>
    <row r="8" spans="1:8" ht="52">
      <c r="A8" s="2" t="s">
        <v>0</v>
      </c>
      <c r="B8" s="2" t="s">
        <v>1</v>
      </c>
      <c r="C8" s="4" t="s">
        <v>7</v>
      </c>
      <c r="D8" s="4" t="s">
        <v>8</v>
      </c>
      <c r="E8" s="4" t="s">
        <v>9</v>
      </c>
      <c r="F8" s="4" t="s">
        <v>13</v>
      </c>
      <c r="G8" s="4" t="s">
        <v>14</v>
      </c>
      <c r="H8" s="4" t="s">
        <v>15</v>
      </c>
    </row>
    <row r="9" spans="1:8" ht="13">
      <c r="A9" s="5"/>
      <c r="B9" s="17" t="s">
        <v>19</v>
      </c>
      <c r="C9" s="12">
        <f>SUM(D9:E9)</f>
        <v>16170086.25</v>
      </c>
      <c r="D9" s="13">
        <v>0</v>
      </c>
      <c r="E9" s="13">
        <v>16170086.25</v>
      </c>
      <c r="F9" s="13">
        <f>SUM(G9:H9)</f>
        <v>-15827111.69</v>
      </c>
      <c r="G9" s="13">
        <v>0</v>
      </c>
      <c r="H9" s="13">
        <v>-15827111.69</v>
      </c>
    </row>
    <row r="10" spans="1:8" ht="13">
      <c r="A10" s="5"/>
      <c r="B10" s="17" t="s">
        <v>20</v>
      </c>
      <c r="C10" s="12">
        <f>SUM(D10:E10)</f>
        <v>202353858.69999978</v>
      </c>
      <c r="D10" s="13">
        <v>46929539.389999978</v>
      </c>
      <c r="E10" s="13">
        <v>155424319.30999979</v>
      </c>
      <c r="F10" s="13">
        <f>SUM(G10:H10)</f>
        <v>-44207400.340000004</v>
      </c>
      <c r="G10" s="13">
        <v>-10252500.010000009</v>
      </c>
      <c r="H10" s="13">
        <v>-33954900.329999998</v>
      </c>
    </row>
    <row r="11" spans="1:8" ht="13.5" thickBot="1">
      <c r="A11" s="5">
        <v>391</v>
      </c>
      <c r="B11" s="16" t="s">
        <v>21</v>
      </c>
      <c r="C11" s="19">
        <f t="shared" si="0" ref="C11:H11">SUM(C9:C10)</f>
        <v>218523944.94999978</v>
      </c>
      <c r="D11" s="19">
        <f t="shared" si="0"/>
        <v>46929539.389999978</v>
      </c>
      <c r="E11" s="19">
        <f t="shared" si="0"/>
        <v>171594405.55999979</v>
      </c>
      <c r="F11" s="19">
        <f t="shared" si="0"/>
        <v>-60034512.030000001</v>
      </c>
      <c r="G11" s="19">
        <f t="shared" si="0"/>
        <v>-10252500.010000009</v>
      </c>
      <c r="H11" s="19">
        <f t="shared" si="0"/>
        <v>-49782012.019999996</v>
      </c>
    </row>
    <row r="12" spans="3:8" ht="13" thickTop="1">
      <c r="C12" s="12"/>
      <c r="D12" s="13"/>
      <c r="E12" s="13"/>
      <c r="F12" s="13"/>
      <c r="G12" s="13"/>
      <c r="H12" s="13"/>
    </row>
    <row r="13" spans="2:8" s="33" customFormat="1" ht="12.5">
      <c r="B13" s="34" t="s">
        <v>11</v>
      </c>
      <c r="C13" s="13">
        <f>SUM(D13:E13)</f>
        <v>0</v>
      </c>
      <c r="D13" s="13">
        <v>0</v>
      </c>
      <c r="E13" s="13">
        <v>0</v>
      </c>
      <c r="F13" s="13"/>
      <c r="G13" s="13"/>
      <c r="H13" s="13"/>
    </row>
    <row r="14" spans="2:8" s="33" customFormat="1" ht="12.5">
      <c r="B14" s="34" t="s">
        <v>12</v>
      </c>
      <c r="C14" s="13">
        <f>SUM(D14:E14)</f>
        <v>2575026.4399999999</v>
      </c>
      <c r="D14" s="13">
        <v>597195.42999999993</v>
      </c>
      <c r="E14" s="13">
        <v>1977831.01</v>
      </c>
      <c r="F14" s="13"/>
      <c r="G14" s="13"/>
      <c r="H14" s="13"/>
    </row>
    <row r="15" spans="2:8" s="33" customFormat="1" ht="13">
      <c r="B15" s="36" t="s">
        <v>25</v>
      </c>
      <c r="C15" s="18">
        <f>SUM(C13:C14)</f>
        <v>2575026.4399999999</v>
      </c>
      <c r="D15" s="18">
        <f>SUM(D13:D14)</f>
        <v>597195.42999999993</v>
      </c>
      <c r="E15" s="18">
        <f>SUM(E13:E14)</f>
        <v>1977831.01</v>
      </c>
      <c r="F15" s="13"/>
      <c r="G15" s="13"/>
      <c r="H15" s="13"/>
    </row>
    <row r="16" spans="2:8" s="33" customFormat="1" ht="13">
      <c r="B16" s="35"/>
      <c r="C16" s="13"/>
      <c r="D16" s="13"/>
      <c r="E16" s="13"/>
      <c r="F16" s="13"/>
      <c r="G16" s="13"/>
      <c r="H16" s="13"/>
    </row>
    <row r="17" spans="2:8" s="33" customFormat="1" ht="12.5">
      <c r="B17" s="34" t="s">
        <v>11</v>
      </c>
      <c r="C17" s="13">
        <f>SUM(D17:E17)</f>
        <v>-640330.08999999997</v>
      </c>
      <c r="D17" s="13">
        <v>0</v>
      </c>
      <c r="E17" s="13">
        <v>-640330.08999999997</v>
      </c>
      <c r="F17" s="13"/>
      <c r="G17" s="13"/>
      <c r="H17" s="13"/>
    </row>
    <row r="18" spans="2:8" s="33" customFormat="1" ht="12.5">
      <c r="B18" s="34" t="s">
        <v>12</v>
      </c>
      <c r="C18" s="13">
        <f>SUM(D18:E18)</f>
        <v>0</v>
      </c>
      <c r="D18" s="13">
        <v>0</v>
      </c>
      <c r="E18" s="13">
        <v>0</v>
      </c>
      <c r="F18" s="13"/>
      <c r="G18" s="13"/>
      <c r="H18" s="13"/>
    </row>
    <row r="19" spans="2:8" s="33" customFormat="1" ht="13">
      <c r="B19" s="36" t="s">
        <v>26</v>
      </c>
      <c r="C19" s="18">
        <f>SUM(D19:E19)</f>
        <v>-640330.08999999997</v>
      </c>
      <c r="D19" s="18">
        <f>SUM(D17:D18)</f>
        <v>0</v>
      </c>
      <c r="E19" s="18">
        <f>SUM(E17:E18)</f>
        <v>-640330.08999999997</v>
      </c>
      <c r="F19" s="13"/>
      <c r="G19" s="13"/>
      <c r="H19" s="13"/>
    </row>
    <row r="20" spans="3:8" s="33" customFormat="1" ht="12.5">
      <c r="C20" s="15"/>
      <c r="D20" s="15"/>
      <c r="E20" s="15"/>
      <c r="F20" s="15"/>
      <c r="G20" s="13"/>
      <c r="H20" s="13"/>
    </row>
    <row r="21" spans="2:8" s="33" customFormat="1" ht="12.5">
      <c r="B21" s="34" t="s">
        <v>11</v>
      </c>
      <c r="C21" s="13">
        <f>SUM(D21:E21)</f>
        <v>0</v>
      </c>
      <c r="D21" s="13">
        <v>0</v>
      </c>
      <c r="E21" s="13">
        <v>0</v>
      </c>
      <c r="F21" s="15"/>
      <c r="G21" s="13"/>
      <c r="H21" s="13"/>
    </row>
    <row r="22" spans="2:8" s="33" customFormat="1" ht="12.5">
      <c r="B22" s="34" t="s">
        <v>12</v>
      </c>
      <c r="C22" s="13">
        <f>SUM(D22:E22)</f>
        <v>0</v>
      </c>
      <c r="D22" s="13">
        <v>0</v>
      </c>
      <c r="E22" s="13">
        <v>0</v>
      </c>
      <c r="F22" s="15"/>
      <c r="G22" s="13"/>
      <c r="H22" s="13"/>
    </row>
    <row r="23" spans="2:8" s="33" customFormat="1" ht="13">
      <c r="B23" s="36" t="s">
        <v>27</v>
      </c>
      <c r="C23" s="18">
        <f>SUM(D23:E23)</f>
        <v>0</v>
      </c>
      <c r="D23" s="18">
        <f>SUM(D21:D22)</f>
        <v>0</v>
      </c>
      <c r="E23" s="18">
        <f>SUM(E21:E22)</f>
        <v>0</v>
      </c>
      <c r="F23" s="15"/>
      <c r="G23" s="13"/>
      <c r="H23" s="13"/>
    </row>
    <row r="24" spans="2:8" s="33" customFormat="1" ht="13">
      <c r="B24" s="36"/>
      <c r="C24" s="15"/>
      <c r="D24" s="15"/>
      <c r="E24" s="15"/>
      <c r="F24" s="15"/>
      <c r="G24" s="13"/>
      <c r="H24" s="13"/>
    </row>
    <row r="25" spans="1:9" ht="13">
      <c r="A25" s="5"/>
      <c r="B25" s="17" t="s">
        <v>28</v>
      </c>
      <c r="C25" s="15">
        <f>C9+C13+C17+C21</f>
        <v>15529756.16</v>
      </c>
      <c r="D25" s="15">
        <f t="shared" si="1" ref="D25:E26">D9+D13+D17+D21</f>
        <v>0</v>
      </c>
      <c r="E25" s="15">
        <f t="shared" si="1"/>
        <v>15529756.16</v>
      </c>
      <c r="F25" s="13">
        <f>SUM(G25:H25)</f>
        <v>-16328782.390000001</v>
      </c>
      <c r="G25" s="15">
        <v>0</v>
      </c>
      <c r="H25" s="15">
        <v>-16328782.390000001</v>
      </c>
      <c r="I25" s="33"/>
    </row>
    <row r="26" spans="1:9" ht="13">
      <c r="A26" s="5"/>
      <c r="B26" s="17" t="s">
        <v>29</v>
      </c>
      <c r="C26" s="15">
        <f>C10+C14+C18+C22</f>
        <v>204928885.13999978</v>
      </c>
      <c r="D26" s="15">
        <f t="shared" si="1"/>
        <v>47526734.819999978</v>
      </c>
      <c r="E26" s="15">
        <f t="shared" si="1"/>
        <v>157402150.31999978</v>
      </c>
      <c r="F26" s="13">
        <f>SUM(G26:H26)</f>
        <v>-57239466.351085305</v>
      </c>
      <c r="G26" s="15">
        <v>-13274873.090000009</v>
      </c>
      <c r="H26" s="15">
        <v>-43964593.261085294</v>
      </c>
      <c r="I26" s="33"/>
    </row>
    <row r="27" spans="1:9" ht="13.5" thickBot="1">
      <c r="A27" s="5">
        <v>391</v>
      </c>
      <c r="B27" s="16" t="s">
        <v>30</v>
      </c>
      <c r="C27" s="19">
        <f>SUM(C25:C26)</f>
        <v>220458641.29999977</v>
      </c>
      <c r="D27" s="19">
        <f t="shared" si="2" ref="D27:E27">SUM(D25:D26)</f>
        <v>47526734.819999978</v>
      </c>
      <c r="E27" s="19">
        <f t="shared" si="2"/>
        <v>172931906.47999978</v>
      </c>
      <c r="F27" s="19">
        <f>SUM(G27:H27)</f>
        <v>-73568248.741085306</v>
      </c>
      <c r="G27" s="19">
        <f>SUM(G25:G26)</f>
        <v>-13274873.090000009</v>
      </c>
      <c r="H27" s="19">
        <f>SUM(H25:H26)</f>
        <v>-60293375.651085295</v>
      </c>
      <c r="I27" s="33"/>
    </row>
    <row r="28" spans="1:8" ht="13.5" thickTop="1">
      <c r="A28" s="5"/>
      <c r="B28" s="1"/>
      <c r="C28" s="14"/>
      <c r="D28" s="15"/>
      <c r="E28" s="15"/>
      <c r="F28" s="13"/>
      <c r="G28" s="13"/>
      <c r="H28" s="13"/>
    </row>
    <row r="29" spans="1:5" ht="13">
      <c r="A29" s="1" t="s">
        <v>10</v>
      </c>
      <c r="C29" s="10"/>
      <c r="D29" s="10"/>
      <c r="E29" s="10"/>
    </row>
    <row r="30" spans="1:5" ht="39" customHeight="1">
      <c r="A30" s="40" t="s">
        <v>23</v>
      </c>
      <c r="B30" s="41"/>
      <c r="C30" s="41"/>
      <c r="D30" s="41"/>
      <c r="E30" s="41"/>
    </row>
    <row r="32" spans="3:8" ht="13">
      <c r="C32" s="9" t="s">
        <v>2</v>
      </c>
      <c r="D32" s="9" t="s">
        <v>3</v>
      </c>
      <c r="E32" s="23" t="s">
        <v>4</v>
      </c>
      <c r="F32" s="24" t="s">
        <v>5</v>
      </c>
      <c r="G32" s="24" t="s">
        <v>6</v>
      </c>
      <c r="H32" s="30" t="s">
        <v>24</v>
      </c>
    </row>
    <row r="33" spans="3:8" ht="12.5">
      <c r="C33" s="3">
        <f>SUM(D33:G33)</f>
        <v>1066350281.0700001</v>
      </c>
      <c r="D33" s="20">
        <v>247306020.55000001</v>
      </c>
      <c r="E33" s="25">
        <v>323333372.81999999</v>
      </c>
      <c r="F33" s="26">
        <v>185301712.96000001</v>
      </c>
      <c r="G33" s="26">
        <v>310409174.74000001</v>
      </c>
      <c r="H33" s="31">
        <f>SUM(E33:G33)</f>
        <v>819044260.51999998</v>
      </c>
    </row>
    <row r="34" spans="4:8" ht="13">
      <c r="D34" s="11">
        <f>D33/$C$33</f>
        <v>0.23191818386529381</v>
      </c>
      <c r="E34" s="27">
        <f t="shared" si="3" ref="E34:G34">E33/$C$33</f>
        <v>0.30321497406608261</v>
      </c>
      <c r="F34" s="28">
        <f t="shared" si="3"/>
        <v>0.1737718986429713</v>
      </c>
      <c r="G34" s="28">
        <f t="shared" si="3"/>
        <v>0.29109494342565223</v>
      </c>
      <c r="H34" s="32">
        <f>SUM(E34:G34)</f>
        <v>0.76808181613470616</v>
      </c>
    </row>
    <row r="36" spans="2:7" ht="12.5">
      <c r="B36" s="29" t="s">
        <v>22</v>
      </c>
      <c r="D36" s="21"/>
      <c r="E36" s="21"/>
      <c r="F36" s="21"/>
      <c r="G36" s="21"/>
    </row>
    <row r="40" spans="4:4" ht="12.5">
      <c r="D40" s="22"/>
    </row>
  </sheetData>
  <mergeCells count="1">
    <mergeCell ref="A30:E30"/>
  </mergeCells>
  <pageMargins left="0.75" right="0.75" top="1.5" bottom="1" header="1" footer="0.5"/>
  <pageSetup orientation="landscape" scale="71" r:id="rId1"/>
  <headerFooter>
    <oddHeader>&amp;R&amp;12Exhibit WAL-3
Page &amp;P of &amp;N</oddHead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4f7156c1-be87-4d1f-9274-ce189f982c1a">FHHXVRPN3UPD-1807981734-9693</_dlc_DocId>
    <_dlc_DocIdUrl xmlns="4f7156c1-be87-4d1f-9274-ce189f982c1a">
      <Url>http://intranet.corp.oncor.com/sites/Finance/_layouts/15/DocIdRedir.aspx?ID=FHHXVRPN3UPD-1807981734-9693</Url>
      <Description>FHHXVRPN3UPD-1807981734-9693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27CE8EF2137B4CA3F17065297CF102" ma:contentTypeVersion="4" ma:contentTypeDescription="Create a new document." ma:contentTypeScope="" ma:versionID="f7a1ff2254944364f15152899f7d2c03">
  <xsd:schema xmlns:xsd="http://www.w3.org/2001/XMLSchema" xmlns:xs="http://www.w3.org/2001/XMLSchema" xmlns:p="http://schemas.microsoft.com/office/2006/metadata/properties" xmlns:ns1="http://schemas.microsoft.com/sharepoint/v3" xmlns:ns2="4f7156c1-be87-4d1f-9274-ce189f982c1a" targetNamespace="http://schemas.microsoft.com/office/2006/metadata/properties" ma:root="true" ma:fieldsID="16aa7533240205926027e4302e4bf472" ns1:_="" ns2:_="">
    <xsd:import namespace="http://schemas.microsoft.com/sharepoint/v3"/>
    <xsd:import namespace="4f7156c1-be87-4d1f-9274-ce189f982c1a"/>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5"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7156c1-be87-4d1f-9274-ce189f982c1a" elementFormDefault="qualified">
    <xsd:import namespace="http://schemas.microsoft.com/office/2006/documentManagement/types"/>
    <xsd:import namespace="http://schemas.microsoft.com/office/infopath/2007/PartnerControls"/>
    <xsd:element name="_dlc_DocId" ma:index="6" nillable="true" ma:displayName="Document ID Value" ma:description="The value of the document ID assigned to this item." ma:internalName="_dlc_DocId" ma:readOnly="true">
      <xsd:simpleType>
        <xsd:restriction base="dms:Text"/>
      </xsd:simpleType>
    </xsd:element>
    <xsd:element name="_dlc_DocIdUrl" ma:index="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Persist ID" ma:description="Keep ID on add." ma:hidden="true" ma:internalName="_dlc_DocIdPersistId" ma:readOnly="true">
      <xsd:simpleType>
        <xsd:restriction base="dms:Boolean"/>
      </xsd:simpleType>
    </xsd:element>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8A0-9448-4481-BAE9-4DB04174287D}">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f7156c1-be87-4d1f-9274-ce189f982c1a"/>
    <ds:schemaRef ds:uri="http://schemas.microsoft.com/sharepoint/v3"/>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66698DE-E7F2-4268-909F-944C5B7412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7156c1-be87-4d1f-9274-ce189f982c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5B5DDA-67E5-4D75-8057-E75B1480AEFC}">
  <ds:schemaRefs>
    <ds:schemaRef ds:uri="http://schemas.microsoft.com/sharepoint/events"/>
  </ds:schemaRefs>
</ds:datastoreItem>
</file>

<file path=customXml/itemProps4.xml><?xml version="1.0" encoding="utf-8"?>
<ds:datastoreItem xmlns:ds="http://schemas.openxmlformats.org/officeDocument/2006/customXml" ds:itemID="{7AC31610-F45E-42AC-93FB-5D588117F7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Exhibit WAL-3 2022</vt:lpstr>
      <vt:lpstr>Exhibit WAL-3 6 ME 06302023</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0x0101002027CE8EF2137B4CA3F17065297CF102</vt:lpwstr>
  </property>
  <property fmtid="{D5CDD505-2E9C-101B-9397-08002B2CF9AE}" pid="3" name="_dlc_DocIdItemGuid">
    <vt:lpwstr>2feab39b-2e00-499d-8f10-1126bbb42b90</vt:lpwstr>
  </property>
</Properties>
</file>